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Z:\Področje nabave\ODDELEK JAVNIH NAROČIL\JAVNA NAROČILA obr 465\JN 36_2026\za objavo\"/>
    </mc:Choice>
  </mc:AlternateContent>
  <xr:revisionPtr revIDLastSave="0" documentId="8_{4B637CF3-384D-43F9-8A1C-492337F3E054}" xr6:coauthVersionLast="47" xr6:coauthVersionMax="47" xr10:uidLastSave="{00000000-0000-0000-0000-000000000000}"/>
  <workbookProtection workbookAlgorithmName="SHA-512" workbookHashValue="tzlJv59IoAvAJR5gT2644MnO9U+cGJrPkkOkcLk98fsxwOVBBp+WU1vCIecZIOpIi5ss8ZkRXgZD1a5Dy+E21A==" workbookSaltValue="xa1B9iGNH6zrO4GR0f20mA==" workbookSpinCount="100000" lockStructure="1"/>
  <bookViews>
    <workbookView xWindow="-108" yWindow="-108" windowWidth="30936" windowHeight="16776" tabRatio="885" xr2:uid="{00000000-000D-0000-FFFF-FFFF00000000}"/>
  </bookViews>
  <sheets>
    <sheet name="Vprašalnik - SUVI napredni" sheetId="16" r:id="rId1"/>
    <sheet name="1 Politika varovanja informacij" sheetId="1" state="hidden" r:id="rId2"/>
    <sheet name="2 Analiza in upravljanje tvegan" sheetId="21" state="hidden" r:id="rId3"/>
    <sheet name="3 Ravnanje z viri" sheetId="4" state="hidden" r:id="rId4"/>
    <sheet name="4 Sistem upravljanja incidentov" sheetId="5" state="hidden" r:id="rId5"/>
    <sheet name="5 Ozaveščanje in organizacija" sheetId="7" state="hidden" r:id="rId6"/>
    <sheet name="6 Upravljanje fizičnih dostopov" sheetId="18" state="hidden" r:id="rId7"/>
    <sheet name="7 Upravljanje logičnih dostopov" sheetId="19" state="hidden" r:id="rId8"/>
    <sheet name="8 Neprekinjeno poslovanje" sheetId="20" state="hidden" r:id="rId9"/>
    <sheet name="9 Zunanji izvajalci" sheetId="11" state="hidden" r:id="rId10"/>
    <sheet name="10 Temeljni ukrepi" sheetId="12" state="hidden"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 i="16" l="1"/>
  <c r="B9" i="16"/>
  <c r="B10" i="16"/>
  <c r="B11" i="16"/>
  <c r="B12" i="16"/>
  <c r="A8" i="16" l="1"/>
  <c r="A9" i="16"/>
  <c r="A10" i="16"/>
  <c r="A11" i="16"/>
  <c r="A12" i="16"/>
  <c r="A16" i="16"/>
  <c r="B16" i="16"/>
  <c r="A17" i="16"/>
  <c r="B17" i="16"/>
  <c r="A18" i="16"/>
  <c r="B18" i="16"/>
  <c r="A19" i="16"/>
  <c r="B19" i="16"/>
  <c r="A20" i="16"/>
  <c r="B20" i="16"/>
  <c r="A21" i="16"/>
  <c r="B21" i="16"/>
  <c r="A22" i="16"/>
  <c r="B22" i="16"/>
  <c r="A23" i="16"/>
  <c r="B23" i="16"/>
  <c r="A27" i="16"/>
  <c r="B27" i="16"/>
  <c r="A28" i="16"/>
  <c r="B28" i="16"/>
  <c r="A29" i="16"/>
  <c r="B29" i="16"/>
  <c r="A30" i="16"/>
  <c r="B30" i="16"/>
  <c r="A31" i="16"/>
  <c r="B31" i="16"/>
  <c r="A32" i="16"/>
  <c r="B32" i="16"/>
  <c r="A33" i="16"/>
  <c r="B33" i="16"/>
  <c r="A34" i="16"/>
  <c r="B34" i="16"/>
  <c r="A35" i="16"/>
  <c r="B35" i="16"/>
  <c r="A36" i="16"/>
  <c r="B36" i="16"/>
  <c r="A40" i="16"/>
  <c r="B40" i="16"/>
  <c r="A41" i="16"/>
  <c r="B41" i="16"/>
  <c r="A42" i="16"/>
  <c r="B42" i="16"/>
  <c r="A43" i="16"/>
  <c r="B43" i="16"/>
  <c r="A44" i="16"/>
  <c r="B44" i="16"/>
  <c r="A45" i="16"/>
  <c r="B45" i="16"/>
  <c r="A46" i="16"/>
  <c r="B46" i="16"/>
  <c r="A47" i="16"/>
  <c r="B47" i="16"/>
  <c r="A51" i="16"/>
  <c r="B51" i="16"/>
  <c r="A52" i="16"/>
  <c r="B52" i="16"/>
  <c r="A53" i="16"/>
  <c r="B53" i="16"/>
  <c r="A54" i="16"/>
  <c r="B54" i="16"/>
  <c r="A55" i="16"/>
  <c r="B55" i="16"/>
  <c r="A56" i="16"/>
  <c r="B56" i="16"/>
  <c r="A57" i="16"/>
  <c r="B57" i="16"/>
  <c r="A58" i="16"/>
  <c r="B58" i="16"/>
  <c r="A59" i="16"/>
  <c r="B59" i="16"/>
  <c r="A60" i="16"/>
  <c r="B60" i="16"/>
  <c r="A64" i="16"/>
  <c r="B64" i="16"/>
  <c r="A65" i="16"/>
  <c r="B65" i="16"/>
  <c r="A66" i="16"/>
  <c r="B66" i="16"/>
  <c r="A67" i="16"/>
  <c r="B67" i="16"/>
  <c r="A68" i="16"/>
  <c r="B68" i="16"/>
  <c r="A69" i="16"/>
  <c r="B69" i="16"/>
  <c r="A70" i="16"/>
  <c r="B70" i="16"/>
  <c r="A71" i="16"/>
  <c r="B71" i="16"/>
  <c r="A72" i="16"/>
  <c r="B72" i="16"/>
  <c r="A76" i="16"/>
  <c r="B76" i="16"/>
  <c r="A77" i="16"/>
  <c r="B77" i="16"/>
  <c r="A78" i="16"/>
  <c r="B78" i="16"/>
  <c r="A79" i="16"/>
  <c r="B79" i="16"/>
  <c r="A80" i="16"/>
  <c r="B80" i="16"/>
  <c r="A81" i="16"/>
  <c r="B81" i="16"/>
  <c r="A82" i="16"/>
  <c r="B82" i="16"/>
  <c r="A83" i="16"/>
  <c r="B83" i="16"/>
  <c r="A87" i="16"/>
  <c r="B87" i="16"/>
  <c r="A88" i="16"/>
  <c r="B88" i="16"/>
  <c r="A89" i="16"/>
  <c r="B89" i="16"/>
  <c r="A90" i="16"/>
  <c r="B90" i="16"/>
  <c r="A91" i="16"/>
  <c r="B91" i="16"/>
  <c r="A95" i="16"/>
  <c r="B95" i="16"/>
  <c r="A96" i="16"/>
  <c r="B96" i="16"/>
  <c r="A97" i="16"/>
  <c r="B97" i="16"/>
  <c r="A98" i="16"/>
  <c r="B98" i="16"/>
  <c r="A99" i="16"/>
  <c r="B99" i="16"/>
  <c r="A100" i="16"/>
  <c r="B100" i="16"/>
  <c r="A101" i="16"/>
  <c r="B101" i="16"/>
  <c r="A105" i="16"/>
  <c r="B105" i="16"/>
  <c r="B106" i="16"/>
  <c r="B107" i="16"/>
  <c r="B108" i="16"/>
  <c r="B109" i="16"/>
  <c r="B110" i="16"/>
  <c r="B111" i="16"/>
  <c r="B112" i="16"/>
  <c r="B113" i="16"/>
  <c r="B114" i="16"/>
  <c r="B115" i="16"/>
  <c r="B116" i="16"/>
  <c r="B117" i="16"/>
  <c r="B118" i="16"/>
  <c r="B119" i="16"/>
  <c r="B120" i="16"/>
  <c r="B121" i="16"/>
  <c r="B122" i="16"/>
  <c r="B123" i="16"/>
  <c r="B124" i="16"/>
  <c r="B125" i="16"/>
  <c r="B126" i="16"/>
  <c r="B127" i="16"/>
  <c r="A128" i="16"/>
  <c r="B128" i="16"/>
  <c r="A129" i="16"/>
  <c r="B129" i="16"/>
  <c r="A130" i="16"/>
  <c r="B130" i="16"/>
  <c r="A131" i="16"/>
  <c r="B131" i="16"/>
  <c r="A132" i="16"/>
  <c r="B132" i="16"/>
  <c r="A133" i="16"/>
  <c r="B133" i="16"/>
  <c r="A134" i="16"/>
  <c r="B134" i="16"/>
  <c r="A135" i="16"/>
  <c r="B135" i="16"/>
</calcChain>
</file>

<file path=xl/sharedStrings.xml><?xml version="1.0" encoding="utf-8"?>
<sst xmlns="http://schemas.openxmlformats.org/spreadsheetml/2006/main" count="416" uniqueCount="250">
  <si>
    <t>1.</t>
  </si>
  <si>
    <t>1.1.</t>
  </si>
  <si>
    <t>DA</t>
  </si>
  <si>
    <t>NE</t>
  </si>
  <si>
    <t>1.2.</t>
  </si>
  <si>
    <t>2.</t>
  </si>
  <si>
    <t>2.1.</t>
  </si>
  <si>
    <t>2.2.</t>
  </si>
  <si>
    <t>2.3.</t>
  </si>
  <si>
    <t>2.4.</t>
  </si>
  <si>
    <t>2.5.</t>
  </si>
  <si>
    <t>Maksimalno število doseženih točk:</t>
  </si>
  <si>
    <t>4.</t>
  </si>
  <si>
    <t>4.1.</t>
  </si>
  <si>
    <t>4.2.</t>
  </si>
  <si>
    <t>4.3.</t>
  </si>
  <si>
    <t>5.</t>
  </si>
  <si>
    <t>5.1.</t>
  </si>
  <si>
    <t>5.3.</t>
  </si>
  <si>
    <t>5.4.</t>
  </si>
  <si>
    <t>6.</t>
  </si>
  <si>
    <t>6.1.</t>
  </si>
  <si>
    <t>6.2.</t>
  </si>
  <si>
    <t>6.4.</t>
  </si>
  <si>
    <t>6.5.</t>
  </si>
  <si>
    <t>7.</t>
  </si>
  <si>
    <t>8.</t>
  </si>
  <si>
    <t>9.</t>
  </si>
  <si>
    <t>9.1.</t>
  </si>
  <si>
    <t>10.</t>
  </si>
  <si>
    <t>3.</t>
  </si>
  <si>
    <t>3.1.</t>
  </si>
  <si>
    <t>3.2.</t>
  </si>
  <si>
    <t>3.3.</t>
  </si>
  <si>
    <t>4.4.</t>
  </si>
  <si>
    <t>6.6.</t>
  </si>
  <si>
    <t>2.6.</t>
  </si>
  <si>
    <t>1.3.</t>
  </si>
  <si>
    <t>3.4.</t>
  </si>
  <si>
    <t>3.5.</t>
  </si>
  <si>
    <t>3.6.</t>
  </si>
  <si>
    <t>4.5.</t>
  </si>
  <si>
    <t>5.2.</t>
  </si>
  <si>
    <t>5.5.</t>
  </si>
  <si>
    <t>5.6.</t>
  </si>
  <si>
    <t>6.3.</t>
  </si>
  <si>
    <t>7.1.</t>
  </si>
  <si>
    <t>7.2.</t>
  </si>
  <si>
    <t>7.3.</t>
  </si>
  <si>
    <t>7.4.</t>
  </si>
  <si>
    <t>7.5.</t>
  </si>
  <si>
    <t>8.1.</t>
  </si>
  <si>
    <t>8.2.</t>
  </si>
  <si>
    <t>8.3.</t>
  </si>
  <si>
    <t>8.4.</t>
  </si>
  <si>
    <t>8.5.</t>
  </si>
  <si>
    <t>9.2.</t>
  </si>
  <si>
    <t>9.3.</t>
  </si>
  <si>
    <t>9.4.</t>
  </si>
  <si>
    <t>10.1.</t>
  </si>
  <si>
    <t>10.2.</t>
  </si>
  <si>
    <t>10.4.</t>
  </si>
  <si>
    <t>10.5.</t>
  </si>
  <si>
    <t>10.6.</t>
  </si>
  <si>
    <t>10.7.</t>
  </si>
  <si>
    <t>10.3.</t>
  </si>
  <si>
    <t>7.6.</t>
  </si>
  <si>
    <t>7.7.</t>
  </si>
  <si>
    <t>2.7.</t>
  </si>
  <si>
    <t>2.8.</t>
  </si>
  <si>
    <t>3.7.</t>
  </si>
  <si>
    <t>3.8.</t>
  </si>
  <si>
    <t>4.6.</t>
  </si>
  <si>
    <t>5.7.</t>
  </si>
  <si>
    <t>5.8.</t>
  </si>
  <si>
    <t>5.9.</t>
  </si>
  <si>
    <t>5.10.</t>
  </si>
  <si>
    <r>
      <t xml:space="preserve">Ali pri dodeljevanju dostopov upoštevate načelo najmanjšega obsega pravic (t.i. </t>
    </r>
    <r>
      <rPr>
        <i/>
        <sz val="11"/>
        <color theme="1"/>
        <rFont val="Calibri"/>
        <family val="2"/>
        <scheme val="minor"/>
      </rPr>
      <t>need to know</t>
    </r>
    <r>
      <rPr>
        <sz val="11"/>
        <color theme="1"/>
        <rFont val="Calibri"/>
        <family val="2"/>
        <scheme val="minor"/>
      </rPr>
      <t>)</t>
    </r>
  </si>
  <si>
    <t>7.8.</t>
  </si>
  <si>
    <t>9.5.</t>
  </si>
  <si>
    <t>9.6.</t>
  </si>
  <si>
    <t>9.7.</t>
  </si>
  <si>
    <t>10.8.</t>
  </si>
  <si>
    <t>3.9.</t>
  </si>
  <si>
    <t>3.10.</t>
  </si>
  <si>
    <t>1.4.</t>
  </si>
  <si>
    <t>1.5.</t>
  </si>
  <si>
    <t>4.7.</t>
  </si>
  <si>
    <t>6.7.</t>
  </si>
  <si>
    <t>6.8.</t>
  </si>
  <si>
    <t>6.9.</t>
  </si>
  <si>
    <t>4.8.</t>
  </si>
  <si>
    <t>10.9.</t>
  </si>
  <si>
    <t>Luka Koper, d. d., pred sklenitvijo in med izvajanjem dogovora o zunanjem izvajanju storitev, ki vključujejo informacijsko‑komunikacijsko tehnologijo, izvaja skrben pregled ponudnika storitev (ali potencialnega ponudnika), kadar lahko izvajanje vpliva na zaupnost, razpoložljivost, celovitost ali avtentičnost informacijskih sredstev in podatkov družbe. Del pregleda je tudi ocena ustreznosti sistema upravljanja informacijske varnosti ponudnika, za kar družba uporablja predmetni vprašalnik.
Družba si pridržuje pravico do preverjanja posameznih ali vseh informacij, ki jih je ponudnik navedel v vprašalniku, po potrebi tudi neposredno pri izvajalcu.</t>
  </si>
  <si>
    <t>Samoocenitveni vprašalnik za preverjanje ustreznosti stanja zunanjega izvajalca
na področju sistema upravljanja informacijske varnosti (ver. 1.1)</t>
  </si>
  <si>
    <t>Politika varovanja informacij</t>
  </si>
  <si>
    <t>Ali pri vodenju sistema upravljanja varovanja informacij (SUVI) upoštevate standarde in priporočila dobre prakse na področju informacijske varnosti (npr. ISO 27001, NIST Cybersecurity Framework)?</t>
  </si>
  <si>
    <t>Ali obstaja v vaši organizaciji dokumentirana politika varovanja informacij?</t>
  </si>
  <si>
    <t>Politika obstaja in je dokumentirana</t>
  </si>
  <si>
    <t>Politika je vzpostavljena, vendar ni zapisana</t>
  </si>
  <si>
    <t>Politika ne obstaja</t>
  </si>
  <si>
    <r>
      <t xml:space="preserve">Ali redno pregledujete in po potrebi posodabljate dokumentirano </t>
    </r>
    <r>
      <rPr>
        <sz val="11"/>
        <color theme="1"/>
        <rFont val="Calibri (Body)"/>
      </rPr>
      <t>politiko</t>
    </r>
    <r>
      <rPr>
        <sz val="11"/>
        <color theme="1"/>
        <rFont val="Calibri"/>
        <family val="2"/>
        <scheme val="minor"/>
      </rPr>
      <t xml:space="preserve"> varovanja informacij?</t>
    </r>
  </si>
  <si>
    <r>
      <t xml:space="preserve">Ali je </t>
    </r>
    <r>
      <rPr>
        <sz val="11"/>
        <color theme="1"/>
        <rFont val="Calibri (Body)"/>
      </rPr>
      <t>politiko</t>
    </r>
    <r>
      <rPr>
        <sz val="11"/>
        <color theme="1"/>
        <rFont val="Calibri"/>
        <family val="2"/>
        <scheme val="minor"/>
      </rPr>
      <t xml:space="preserve"> varovanja informacij sprejelo/potrdilo najvišje vodstvo družbe (npr. uprava, direktor)?</t>
    </r>
  </si>
  <si>
    <r>
      <t xml:space="preserve">Ali je bila </t>
    </r>
    <r>
      <rPr>
        <sz val="11"/>
        <color theme="1"/>
        <rFont val="Calibri (Body)"/>
      </rPr>
      <t>politika</t>
    </r>
    <r>
      <rPr>
        <sz val="11"/>
        <color theme="1"/>
        <rFont val="Calibri"/>
        <family val="2"/>
        <scheme val="minor"/>
      </rPr>
      <t xml:space="preserve"> varovanja informacij v zadnjih treh letih pregledana s strani neodvisnih zunanjih strokovnjakov?</t>
    </r>
  </si>
  <si>
    <r>
      <t xml:space="preserve">Ali je bila v vaši organizaciji izvedena in dokumentirana analiza tveganj </t>
    </r>
    <r>
      <rPr>
        <sz val="11"/>
        <color theme="1"/>
        <rFont val="Calibri (Body)"/>
      </rPr>
      <t>informacijske varnosti</t>
    </r>
    <r>
      <rPr>
        <sz val="11"/>
        <color theme="1"/>
        <rFont val="Calibri"/>
        <family val="2"/>
        <scheme val="minor"/>
      </rPr>
      <t>?</t>
    </r>
  </si>
  <si>
    <t>Analiza tveganj je bila izvedena in je dokumentirana</t>
  </si>
  <si>
    <t>Analiza tveganj je bila izvedena, vendar ni dokumentirana</t>
  </si>
  <si>
    <t>Analiza tveganj ni bila izvedena</t>
  </si>
  <si>
    <t>Ali se z rezultati analize tveganja seznanijo člani najvišjega vodstva (npr. član uprave, direktor)?</t>
  </si>
  <si>
    <t>Ali v sklopu analize tveganj upoštevate vse relevantne grožnje na področju kibernetske varnosti?</t>
  </si>
  <si>
    <t>Ali se izvaja oziroma posodablja analiza tveganj najmanj enkrat letno ali ob spremembah?</t>
  </si>
  <si>
    <t>Ali imate določeno katera tveganja so sprejemljiva in katera se morajo obravnavati?</t>
  </si>
  <si>
    <t>Ali imate vzpostavljen formaliziran postopek obravnave nesprejemljivih tveganj, vključno z vnaprej predvidenimi roki in odgovornostmi za odpravo/zmanjšanje tveganj glede na njihovo kritičnost?</t>
  </si>
  <si>
    <t>Ali imate v organizacij sistematično uvedene ukrepe za potrebe varovanja informacij v okviru informacijske tehologije na različnih področjih, ki temeljijo na analizi tveganj vašega poslovnega okolja?</t>
  </si>
  <si>
    <t>Da, povsod, kjer smo ocenili, da je to potrebno</t>
  </si>
  <si>
    <t>DA, na nekaterih področjih</t>
  </si>
  <si>
    <t xml:space="preserve">Ali imate opredeljene scenarije kibernetskih tveganj/incidentov ter povezane odzivne ukrepe za njihovo preprečevanje oz. zmanjšanje njihovega vpliva na podlagi izvedene analize tveganj? </t>
  </si>
  <si>
    <t>Ali imate v vaši organizaciji dokumentirano politiko uporabe informacijskih virov oz. sredstev informacijske tehnologije?</t>
  </si>
  <si>
    <r>
      <t>Ali imate opravljen popis vseh informacijskih virov</t>
    </r>
    <r>
      <rPr>
        <sz val="11"/>
        <color theme="1"/>
        <rFont val="Calibri (Body)"/>
      </rPr>
      <t>, vključno z njihovimi lastniki/skrbniki</t>
    </r>
    <r>
      <rPr>
        <sz val="11"/>
        <color theme="1"/>
        <rFont val="Calibri"/>
        <family val="2"/>
        <scheme val="minor"/>
      </rPr>
      <t>?</t>
    </r>
  </si>
  <si>
    <t>Ali imajo vsa informacijska sredstva določene lastnike/odgovorne osebe, ki so seznanjeni s svojimi odgovornostmi?</t>
  </si>
  <si>
    <t>Ali imate predpisan postopek uporabe in ravnanja z zunanjimi podatkovnimi nosilci in mobilnimi napravami (npr. USB ključi, zunanji/prenosni diski, podatkovne kartice, mobilni telefoni, tablice)?</t>
  </si>
  <si>
    <t>Ali imate v organizaciji vpeljan postopek predaje sredstev informacijske tehnologije zaposlenim in zunanjim izvajalcem ter postopek njihovega odvzema ob prenehanju opravljanj dela?</t>
  </si>
  <si>
    <t>Ali imate vzpostavljeno revizijsko sled dostopanja do podatkov in njihovega spreminjanja na vseh informacijskih virih na podlagi analize tveganj ob upoštevanju regulatornih, pogodbenih in ostalih zahtev?</t>
  </si>
  <si>
    <t>Da, za vse informacijske vire</t>
  </si>
  <si>
    <t>Delno, za ključne informacijske vire</t>
  </si>
  <si>
    <t>Ali imate v organizaciji klasificirane informacije po zaupnosti in na osnovi klasifikacije varovane?</t>
  </si>
  <si>
    <t>Ali imate v organizaciji vpeljane in dokumentirane ustrezne varnostne ukrepe za varovanje informacij, ki ustrezajo posamezni klasifikacijski stopnji le-teh?</t>
  </si>
  <si>
    <t>Ali imate v organizaciji informacije razvrščene glede na potrebe po njihovi razpoložljivosti?</t>
  </si>
  <si>
    <t>Ali osebne podatke obdelujete v skladu z regulatornimi zahtevami (npr. GDPR, ZVOP-2)?</t>
  </si>
  <si>
    <r>
      <t xml:space="preserve">Ali v podjetju na sistematičen način beležite in spremljate dogodke na sistemih in druge dogodke, ki lahko </t>
    </r>
    <r>
      <rPr>
        <sz val="11"/>
        <color theme="1"/>
        <rFont val="Calibri (Body)"/>
      </rPr>
      <t>(potencialno)</t>
    </r>
    <r>
      <rPr>
        <sz val="11"/>
        <color theme="1"/>
        <rFont val="Calibri"/>
        <family val="2"/>
        <scheme val="minor"/>
      </rPr>
      <t xml:space="preserve"> predstavljajo incidente?</t>
    </r>
  </si>
  <si>
    <t>DA, vsi dogodki so redno dokumentirani in analizirani z uporabo namenskih orodij</t>
  </si>
  <si>
    <t>DA, dogodki so analizirani po potrebi</t>
  </si>
  <si>
    <t>Ali v vaši organizaciji zaznavate in obravnavate dogodke, ki imajo vpliv na poslovanje, po dokumentiranih postopkih za upravljanje incidentov in ustrezno ukrepate v skladu z njimi?</t>
  </si>
  <si>
    <t>Da, dokumentiramo vse kar zaznamo in iz tega izhajajoče ukrepe.</t>
  </si>
  <si>
    <t>Da, vendar nimamo postopka za dokumentiranje zaznav in ukrepov.</t>
  </si>
  <si>
    <t>Ali imate vzpostavljen proces učenja in izboljšav, ki izhaja iz zaznanih incidentov, ter omogoča preprečevanja sorodnih incidentov v prihodnje oziroma omilitev njihovih posledic?</t>
  </si>
  <si>
    <t>Ali imate vse izvedene ukrepe iz naslova obravnavanja informacijskih varnostnih incidentov dokumentirane?</t>
  </si>
  <si>
    <t>Ali imate vzpostavljen postopek obveščanja svojih poslovnih partnerjev v primeru varnostnega incidenta, ki bi (potencialno) lahko vplival na varnost njihovih podatkov?</t>
  </si>
  <si>
    <t>Ali postopki obravnave incidentov predvidevajo hierarhijo poročanja/eskalacijo incidentov v skladu z njihovo klasifikacijo, regulatornimi in pogodbenimi zahtevami?</t>
  </si>
  <si>
    <r>
      <t xml:space="preserve">Ali redno izvajate varnostna testiranja (npr. simulacije incidentov, t.i. </t>
    </r>
    <r>
      <rPr>
        <i/>
        <sz val="11"/>
        <color theme="1"/>
        <rFont val="Calibri"/>
        <family val="2"/>
        <scheme val="minor"/>
      </rPr>
      <t>table top exercise</t>
    </r>
    <r>
      <rPr>
        <sz val="11"/>
        <color theme="1"/>
        <rFont val="Calibri"/>
        <family val="2"/>
        <scheme val="minor"/>
      </rPr>
      <t>)?</t>
    </r>
  </si>
  <si>
    <t>Ali redno izvajate simulacije napadov ribarjenja (t.i. phishing) za vse zaposlene?</t>
  </si>
  <si>
    <t>Ali v vaši organizaciji izvajate ozaveščanja in izobraževanja o varnosti informacij?</t>
  </si>
  <si>
    <t>DA, imamo redna izobraževanja zaposlenih najmanj enkrat letno</t>
  </si>
  <si>
    <t>DA, izobraževanje se izvajajo po potrebi</t>
  </si>
  <si>
    <t>Ali ob zaposlovanju novih oseb preverjate njihove kompetence, reference?</t>
  </si>
  <si>
    <t>Ali ob zaposlovanju novih oseb na varnostno občutljiva delovna mesta opravite dodatna preverjanja (npr. kaznovanost kandidata) v skladu z regulatornimi omejitvami?</t>
  </si>
  <si>
    <t>Ali imate dokumentirano, da so zaposleni ob začetku opravljanja dela seznanjeni s postopki in nivojem varovanja informacij v vaši organizaciji in podpišejo povezano izjavo o varovanju informacij?</t>
  </si>
  <si>
    <t>Ali vse zaposlene redno obveščate o relevantnih spremembah v sistemu upravljanja varovanja informacij?</t>
  </si>
  <si>
    <t>Ali imate vzpostavljene in dokumentirane postopke v primeru nespoštovanje pravil informacijske varnosti s strani zaposlenih?</t>
  </si>
  <si>
    <r>
      <t xml:space="preserve">Ali je v </t>
    </r>
    <r>
      <rPr>
        <sz val="11"/>
        <color theme="1"/>
        <rFont val="Calibri (Body)"/>
      </rPr>
      <t>vaši</t>
    </r>
    <r>
      <rPr>
        <sz val="11"/>
        <color theme="1"/>
        <rFont val="Calibri"/>
        <family val="2"/>
        <scheme val="minor"/>
      </rPr>
      <t xml:space="preserve"> organizacijski shemi določena vsaj ena oseba z zadolžitvijo upravljanja informacijske varnosti </t>
    </r>
    <r>
      <rPr>
        <sz val="11"/>
        <color theme="1"/>
        <rFont val="Calibri (Body)"/>
      </rPr>
      <t>(npr. varnostni inženir, CISO)</t>
    </r>
    <r>
      <rPr>
        <sz val="11"/>
        <color theme="1"/>
        <rFont val="Calibri"/>
        <family val="2"/>
        <scheme val="minor"/>
      </rPr>
      <t>?</t>
    </r>
  </si>
  <si>
    <t>DA, to je njena glavna zadolžitev</t>
  </si>
  <si>
    <t>DA, vendar ima ista oseba tudi druge pomembne zadolžitve</t>
  </si>
  <si>
    <t>Ali oseba, odgovorna za upravljanje informacijske varnosti, redno poroča najvišjemu vodstvu?</t>
  </si>
  <si>
    <r>
      <t xml:space="preserve">Ali so vsi projekti, ki se vodijo v vašem podjetju in </t>
    </r>
    <r>
      <rPr>
        <sz val="11"/>
        <color theme="1"/>
        <rFont val="Calibri (Body)"/>
      </rPr>
      <t>(lahko)</t>
    </r>
    <r>
      <rPr>
        <sz val="11"/>
        <color theme="1"/>
        <rFont val="Calibri"/>
        <family val="2"/>
        <scheme val="minor"/>
      </rPr>
      <t xml:space="preserve"> vplivajo na </t>
    </r>
    <r>
      <rPr>
        <sz val="11"/>
        <color theme="1"/>
        <rFont val="Calibri (Body)"/>
      </rPr>
      <t>celovitost, zaupnost in/ali razpoložljivost</t>
    </r>
    <r>
      <rPr>
        <sz val="11"/>
        <color theme="1"/>
        <rFont val="Calibri"/>
        <family val="2"/>
        <scheme val="minor"/>
      </rPr>
      <t xml:space="preserve"> podatkov, na določeni točki varnostno ocenjeni?</t>
    </r>
  </si>
  <si>
    <t>Ali v podjetju načrtujete posebna sredstva za področje varovanja informacij?</t>
  </si>
  <si>
    <t>Ali imate vzpostavljen in dokumentiran postopek dodeljevanja oz. spreminjanja pravic fizičnega dostopa, ki vključuje tudi odobritev pooblaščene osebe?</t>
  </si>
  <si>
    <t>Ali izvajate redne preglede uporabniških pravic za fizične dostope?</t>
  </si>
  <si>
    <t>DA, najmanj enkrat letno</t>
  </si>
  <si>
    <t>DA, vendar ne vsako leto</t>
  </si>
  <si>
    <t>Ali izvajate kontrolo pristopa za dostop do poslovnih prostorov, pri čemer se vsi dostopi tudi evidentirajo?</t>
  </si>
  <si>
    <t>Ali imate vpeljane fizične pristopne kontrole za vstop v objekte (npr. varnostnik, tehnične pristopne kontrole)?</t>
  </si>
  <si>
    <t>Ali imate vpeljane  kontrole zaznavanja nepooblaščenega vstopa v varovane objekte (npr. alarmne naprave, videonadzor)?</t>
  </si>
  <si>
    <t>Ali se alarmi zaznanih (pontecialnih) nepooblaščenih dostopov v varovane objekte posredujejo intervencijskim varnostnim službam?</t>
  </si>
  <si>
    <t>Ali izvajate redne preglede uporabniških pravic za fizične dostope (npr. pristopne kontrole, alarmne naprave)?</t>
  </si>
  <si>
    <t>Ali imate za varnostno bolj občutljiva območja vpeljane in dokumentirane ustrezne varnostne kontrole na podlagi izvedene analize tveganj (npr. videonadzor, alarmi)?</t>
  </si>
  <si>
    <t>Ali izvajate redna testiranja fizičnih varnostnih kontrol (npr. simulacija fizičnega incidenta)?</t>
  </si>
  <si>
    <t>Ali imate vzpostavljen in dokumentiran postopek definiranja vlog in odgovornosti, pri čemer upoštevate tudi načelo nezdružljivosti nalog?</t>
  </si>
  <si>
    <t>DA, vendar ne upoštevamo načela nezdružljivosti vlog</t>
  </si>
  <si>
    <t>Ali imate vzpostavljen in dokumentiran postopek dodeljevanja oz. spreminjanja pravic logičnega dostopa, ki vključuje tudi odobritev pooblaščene osebe?</t>
  </si>
  <si>
    <t>Ali izvajate redne preglede uporabniških pravic za logične dostope?</t>
  </si>
  <si>
    <t>Ali vaša politika upravljanja gesel sledi najnovejšim trendom močnih gesel tako za običajne kot priviligirane uporabniške račune (kompleksnost gesel, dolžina, periodika menjave)?</t>
  </si>
  <si>
    <t>Ali imate predpisane postopke glede varne hrambe, rokovanja in upravljanja z gesli ter ostalimi sredstvi za dostop?</t>
  </si>
  <si>
    <t>Ali  uporabljate multifaktorsko avtentikacijo?</t>
  </si>
  <si>
    <t>DA, za vse sisteme in uporabnike</t>
  </si>
  <si>
    <t>DA, vendar samo za kritične uporabnike oz. dostop do kritičnih delov informacijskega sistema</t>
  </si>
  <si>
    <t>Ali zagotavljate varen oddaljen dostop do omrežja organizacije oz. javno izpostavljenih aplikacij s strani zaposlenih, zunanjih partnerjev ali uporabnikov z uporabo multifaktorske avtentikacije (npr. VPN, email, spletni portali)?</t>
  </si>
  <si>
    <t>DA, z uporabo multifaktorske avtentikacije</t>
  </si>
  <si>
    <t>DA, brez uporabe multifaktorske avtetikacije</t>
  </si>
  <si>
    <t>Ali imate v organizaciji opredeljene načrte neprekinjenega poslovanja?</t>
  </si>
  <si>
    <t>Ali načrte neprekinjenega poslovanja redno preizkušate, to dokumentirate in na tej podlagi načrte posodabljate?</t>
  </si>
  <si>
    <t>Ali so zaposleni seznanjeni z načrti neprekinjenega poslovanja?</t>
  </si>
  <si>
    <t>Ali izvajate celostno periodično varnostno kopiranje za kritične vire na podlagi izvedene ocene vpliva na poslovanje (BIA)?</t>
  </si>
  <si>
    <t>DA, vendar ocena ni bila izvedena</t>
  </si>
  <si>
    <t>Ali zagotavljate zaščito pred izpadom električne energije (npr. UPS)?</t>
  </si>
  <si>
    <t>Ali zagotavljate, da so zunanji izvajalci ob začetku opravljanja dela seznanjeni s postopki in nivojem varovanja informacij v vaši organizaciji in podpišejo povezano izjavo o varovanju informacij?</t>
  </si>
  <si>
    <r>
      <t xml:space="preserve">Ali imate s svojimi zunanjimi izvajalci in podizvajalci pogodbeno opredeljene zahteve za varovanje poslovnih skrivnosti </t>
    </r>
    <r>
      <rPr>
        <sz val="11"/>
        <color theme="1"/>
        <rFont val="Calibri (Body)"/>
      </rPr>
      <t>/ zaupnih podatkov</t>
    </r>
    <r>
      <rPr>
        <sz val="11"/>
        <color theme="1"/>
        <rFont val="Calibri"/>
        <family val="2"/>
        <scheme val="minor"/>
      </rPr>
      <t>?</t>
    </r>
  </si>
  <si>
    <t>Ali imate z vsemi poslovnimi partnerji, ki za vas opravljajo ključne storitve, sklenjen dogovor o nivoju zagotavljanja storitev (SLA)?</t>
  </si>
  <si>
    <t>Ali pri svojih zunanjih izvajalcih in podizvajalcih preverjate spoštovanje pogodbeno dogovorjenih varnostnih zahtev?</t>
  </si>
  <si>
    <t>Ali pri svojih zunanjih izvajalcih redno preverjate ustreznost/upravičenost dodeljenih dostopnih pravic?</t>
  </si>
  <si>
    <t>Ali imate vzpostavljene in dokumentirane postopke v primeru nespoštovanje pravil informacijske varnosti s strani zunanjih izvajalcev?</t>
  </si>
  <si>
    <t>Ali imate za ključne zunanje izvajalce vzpostavljene in dokumentirane izhodne strategije?</t>
  </si>
  <si>
    <t>Katera od naštetih ukrepov imate vpeljane v podjetju:</t>
  </si>
  <si>
    <t>Zaščita pred informacijskimi vdori iz zunanjih oziroma javnih omrežij (sistemi požarnih pregrad, rešitev za zaznavo informacijskih vdorov)?</t>
  </si>
  <si>
    <t>Zaščita pred zlonamerno programsko opremo deluje kot zaščita v realnem času na vseh strežnikih in delovnih postajah?</t>
  </si>
  <si>
    <t>Podatki o zlonamerni programski opremi se posodabljajo vsaj enkrat na dan?</t>
  </si>
  <si>
    <t>Omogočen je centraliziran nadzor in upravljanje zaščite pred zlonamerno kodo?</t>
  </si>
  <si>
    <t>Vpeljane varnostne rešitve za upravljanje mobilnih naprav in povezanih tveganj (MDM)?</t>
  </si>
  <si>
    <t>Uporaba načela čiste mize in čistega zaslona?</t>
  </si>
  <si>
    <t>Uporaba šifriranja pri izmenjavi zaupnih informacij preko javnih omrežij (npr. TLS)?</t>
  </si>
  <si>
    <t>Uporaba šifriranja ključnih podatkov v informacijskem sistemu (npr. šifiranje podatkov na disku, v bazi)?</t>
  </si>
  <si>
    <t>Vsi ključni sistemi se redno posodabljajo, da se zagotavlja odpornost sistemov pred znanimi ranljivostmi?</t>
  </si>
  <si>
    <t>Ločeno razvojno, testno in produkcijsko okolje?</t>
  </si>
  <si>
    <t>Varnostno operativni center (t.i. SOC)</t>
  </si>
  <si>
    <t>Napredne zaščite pred zlonamerno programsko kodo (npr. XDR, EDR, NDR, itd.)</t>
  </si>
  <si>
    <t>24/7 spremljava varnostnih dogodkov</t>
  </si>
  <si>
    <t>Segmentacija omrežja glede na kritičnost infromacijskih virov</t>
  </si>
  <si>
    <t>SIEM sistem</t>
  </si>
  <si>
    <t>Segmentacija priviligiranih uporabnikov in povezano upravljanje dostopov (PAM)</t>
  </si>
  <si>
    <t>DDoS zaščita</t>
  </si>
  <si>
    <t>Zaščita varnostnih kopij pred napadi šifriranja s kriptovirusi (t.i. Ransomware)</t>
  </si>
  <si>
    <t>Orodja za preprečevanje odtekanja informacij (DLP)</t>
  </si>
  <si>
    <t>Uporaba orodij za upravljanje z gesli</t>
  </si>
  <si>
    <t>Izvajanje rednih pregledov ključnih komponent informacijskega sistema (npr. WAF, požarne pregrade)</t>
  </si>
  <si>
    <r>
      <t xml:space="preserve">Izvedba utrjevanja ključnih komponent infromacijskega sistema (t.i. </t>
    </r>
    <r>
      <rPr>
        <i/>
        <sz val="11"/>
        <color theme="1"/>
        <rFont val="Calibri"/>
        <family val="2"/>
        <scheme val="minor"/>
      </rPr>
      <t>Hardening</t>
    </r>
    <r>
      <rPr>
        <sz val="11"/>
        <color theme="1"/>
        <rFont val="Calibri"/>
        <family val="2"/>
        <scheme val="minor"/>
      </rPr>
      <t>)</t>
    </r>
  </si>
  <si>
    <t>Ali imate uveden dokumentiran sistem upravljanja sprememb v okviru informacijske tehnologije?</t>
  </si>
  <si>
    <t>DA, vendar sistem upravljanja sprememb ni dokumentiran</t>
  </si>
  <si>
    <t>Ali imate vzpostavljen načrt razvoja informacijske tehnologije, ki vključuje področje informacijske varnosti?</t>
  </si>
  <si>
    <t>Ali imate vzpostavljene dokumentirane postopke preprečevanja odtekanja informacij?</t>
  </si>
  <si>
    <t>Ali v vašem podjetju v sodelovanju z neodvisnim izvajalcem izvajate varnostne  preglede, ki vključujejo penetracijska testiranja, oz. poizkus zlorabe odkritih ranljivosti?</t>
  </si>
  <si>
    <t>Da, za celoten informacijski sistem</t>
  </si>
  <si>
    <t>Da, vendar samo za poslovno kritične dele informacijskega sistema</t>
  </si>
  <si>
    <t>Ali v vašem podjetju redno pregledujete informacijske sisteme z orodji za odkrivanje ranljivosti (t. im. vulnerability scanning)?</t>
  </si>
  <si>
    <t>Da, vendar samo za poslovno kritične dela informacijskega sistema</t>
  </si>
  <si>
    <t>Kako pogosto izvajate redne preglede informacijskih sistemov z orodji za odkrivanje ranljivosti (t. im. vulnerability scanning)?</t>
  </si>
  <si>
    <t>Tedensko</t>
  </si>
  <si>
    <t>Mesečno</t>
  </si>
  <si>
    <t>Najmanj enkrat letno</t>
  </si>
  <si>
    <t>Ne izvajamo</t>
  </si>
  <si>
    <t>Ali lahko za vse izvedene ukrepe zagotovite ustrezne zapise, ki potrjujejo njihovo izvedbo?</t>
  </si>
  <si>
    <t>Da, za vse procese in ukrepe</t>
  </si>
  <si>
    <t>Delno</t>
  </si>
  <si>
    <t>Kako preverjate ustrezno delovanje/vpeljavo varnostnih ukrepov, procesov in politik?</t>
  </si>
  <si>
    <t>Za vse ukrepe izvajamo redne notranje in zunanje preglede.</t>
  </si>
  <si>
    <t>Za vse ukrepe izvajamo samo redne notranje preglede.</t>
  </si>
  <si>
    <t>Redne preglede izvajamo samo za pomembnejše ukrepe oz. procese.</t>
  </si>
  <si>
    <t>Preglede izvajamo po potrebi</t>
  </si>
  <si>
    <t>Ne izvajamo pregledov.</t>
  </si>
  <si>
    <t>Analiza in upravljanje informacijskih in drugih tveganj</t>
  </si>
  <si>
    <t>Ravnanje z viri informacijske tehnologije</t>
  </si>
  <si>
    <t>Obstoj sistema upravljanja incidentov</t>
  </si>
  <si>
    <t>Ozaveščanje in organizacija</t>
  </si>
  <si>
    <t>Upravljanje fizičnih dostopov</t>
  </si>
  <si>
    <t>Upravljanje logičnih dostopov</t>
  </si>
  <si>
    <t>Neprekinjeno poslovanje</t>
  </si>
  <si>
    <t>Zunanji izvajalci</t>
  </si>
  <si>
    <t>Temeljni ukrepi varovanja</t>
  </si>
  <si>
    <t>Odgovor</t>
  </si>
  <si>
    <t>NAVODILA</t>
  </si>
  <si>
    <t>Komentar</t>
  </si>
  <si>
    <t>Vprašalnik mora biti v celoti izpolnjen, pri čemer je potrebno podati odgovor na vsa vprašanja. V primeru, da vprašanje ni odgovorjeno ali pri odgovoru pride do odstopanj, mora biti to ustrezno pojasnjeno v polju »Komentar«. Če vprašanje ostane neodgovorjeno, se bo za namene točkovanja obravnavalo, kot da ponudnik zahteve ne izpolnjuje.
Vprašalnik mora izpolniti pooblaščeni predstavnik ponudnika, ki je odgovoren za področje, na katerega se vprašalnik nanaša. Ponudnik potrjuje in zagotavlja resničnost vseh informacij, ki jih je navedel v tem vprašalniku.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</si>
</sst>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9##\9"/>
  </numFmts>
  <fonts count="18">
    <font>
      <sz val="11"/>
      <color theme="1"/>
      <name val="Calibri"/>
      <family val="2"/>
      <charset val="238"/>
      <scheme val="minor"/>
    </font>
    <font>
      <sz val="11"/>
      <color theme="1"/>
      <name val="Calibri"/>
      <family val="2"/>
      <scheme val="minor"/>
    </font>
    <font>
      <sz val="10"/>
      <color theme="1"/>
      <name val="Tahoma"/>
      <family val="2"/>
      <charset val="238"/>
    </font>
    <font>
      <sz val="10"/>
      <color theme="1"/>
      <name val="Calibri"/>
      <family val="2"/>
      <charset val="238"/>
      <scheme val="minor"/>
    </font>
    <font>
      <sz val="10"/>
      <name val="Calibri"/>
      <family val="2"/>
      <charset val="238"/>
      <scheme val="minor"/>
    </font>
    <font>
      <sz val="11"/>
      <color theme="1"/>
      <name val="Calibri"/>
      <family val="2"/>
      <scheme val="minor"/>
    </font>
    <font>
      <sz val="11"/>
      <name val="Calibri"/>
      <family val="2"/>
      <scheme val="minor"/>
    </font>
    <font>
      <sz val="11"/>
      <name val="Calibri"/>
      <family val="2"/>
      <charset val="238"/>
      <scheme val="minor"/>
    </font>
    <font>
      <b/>
      <sz val="11"/>
      <color theme="1"/>
      <name val="Calibri"/>
      <family val="2"/>
      <scheme val="minor"/>
    </font>
    <font>
      <b/>
      <sz val="12"/>
      <color theme="1"/>
      <name val="Calibri"/>
      <family val="2"/>
      <charset val="238"/>
      <scheme val="minor"/>
    </font>
    <font>
      <b/>
      <i/>
      <sz val="16"/>
      <color theme="1"/>
      <name val="Calibri"/>
      <family val="2"/>
      <charset val="238"/>
      <scheme val="minor"/>
    </font>
    <font>
      <i/>
      <sz val="11"/>
      <color theme="1"/>
      <name val="Calibri"/>
      <family val="2"/>
      <scheme val="minor"/>
    </font>
    <font>
      <sz val="14"/>
      <name val="Calibri"/>
      <family val="2"/>
      <charset val="238"/>
      <scheme val="minor"/>
    </font>
    <font>
      <b/>
      <sz val="12"/>
      <color theme="0"/>
      <name val="Calibri"/>
      <family val="2"/>
      <charset val="238"/>
      <scheme val="minor"/>
    </font>
    <font>
      <sz val="11"/>
      <color rgb="FF000000"/>
      <name val="Calibri"/>
      <family val="2"/>
      <scheme val="minor"/>
    </font>
    <font>
      <sz val="11"/>
      <color theme="1"/>
      <name val="Calibri (Body)"/>
    </font>
    <font>
      <sz val="12"/>
      <name val="Calibri"/>
      <family val="2"/>
      <scheme val="minor"/>
    </font>
    <font>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1" tint="0.34998626667073579"/>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s>
  <cellStyleXfs count="2">
    <xf numFmtId="0" fontId="0" fillId="0" borderId="0"/>
    <xf numFmtId="0" fontId="2" fillId="0" borderId="0"/>
  </cellStyleXfs>
  <cellXfs count="98">
    <xf numFmtId="0" fontId="0" fillId="0" borderId="0" xfId="0"/>
    <xf numFmtId="0" fontId="5" fillId="0" borderId="0" xfId="0" applyFont="1"/>
    <xf numFmtId="0" fontId="5" fillId="0" borderId="0" xfId="0" applyFont="1" applyAlignment="1">
      <alignment vertical="center"/>
    </xf>
    <xf numFmtId="0" fontId="5" fillId="0" borderId="0" xfId="0" applyFont="1" applyAlignment="1">
      <alignment horizontal="center" vertical="center"/>
    </xf>
    <xf numFmtId="49" fontId="5" fillId="0" borderId="0" xfId="0" applyNumberFormat="1" applyFont="1" applyAlignment="1">
      <alignment horizontal="left" vertical="center" indent="2"/>
    </xf>
    <xf numFmtId="0" fontId="6" fillId="0" borderId="1" xfId="1" applyFont="1" applyBorder="1" applyAlignment="1">
      <alignment horizontal="left" vertical="top" wrapText="1"/>
    </xf>
    <xf numFmtId="0" fontId="8" fillId="0" borderId="1" xfId="0" applyFont="1" applyBorder="1" applyAlignment="1">
      <alignment horizontal="right"/>
    </xf>
    <xf numFmtId="0" fontId="5" fillId="0" borderId="0" xfId="0" applyFont="1" applyAlignment="1">
      <alignment horizontal="left" vertical="center" indent="2"/>
    </xf>
    <xf numFmtId="0" fontId="1" fillId="0" borderId="1" xfId="0" applyFont="1" applyBorder="1" applyAlignment="1">
      <alignment vertical="center" wrapText="1"/>
    </xf>
    <xf numFmtId="0" fontId="1" fillId="0" borderId="1" xfId="0" applyFont="1" applyBorder="1" applyAlignment="1">
      <alignment wrapText="1"/>
    </xf>
    <xf numFmtId="0" fontId="0" fillId="2" borderId="0" xfId="0" applyFill="1" applyAlignment="1">
      <alignment vertical="center"/>
    </xf>
    <xf numFmtId="0" fontId="1" fillId="0" borderId="1" xfId="0" applyFont="1" applyBorder="1" applyAlignment="1">
      <alignment horizontal="justify" vertical="center" wrapText="1"/>
    </xf>
    <xf numFmtId="0" fontId="1" fillId="0" borderId="1" xfId="1" applyFont="1" applyBorder="1" applyAlignment="1">
      <alignment horizontal="left" vertical="top" wrapText="1"/>
    </xf>
    <xf numFmtId="0" fontId="1" fillId="0" borderId="0" xfId="0" applyFont="1" applyAlignment="1">
      <alignment horizontal="left" vertical="center" indent="2"/>
    </xf>
    <xf numFmtId="0" fontId="1" fillId="0" borderId="0" xfId="0" applyFont="1"/>
    <xf numFmtId="0" fontId="1" fillId="0" borderId="1" xfId="0" applyFont="1" applyBorder="1"/>
    <xf numFmtId="0" fontId="1" fillId="0" borderId="1" xfId="0" applyFont="1" applyBorder="1" applyAlignment="1">
      <alignment vertical="top" wrapText="1"/>
    </xf>
    <xf numFmtId="0" fontId="3" fillId="2" borderId="0" xfId="1" applyFont="1" applyFill="1" applyAlignment="1">
      <alignment wrapText="1"/>
    </xf>
    <xf numFmtId="0" fontId="3" fillId="2" borderId="0" xfId="1" applyFont="1" applyFill="1" applyAlignment="1">
      <alignment horizontal="right" vertical="center" indent="1"/>
    </xf>
    <xf numFmtId="0" fontId="3" fillId="2" borderId="0" xfId="1" applyFont="1" applyFill="1" applyAlignment="1">
      <alignment horizontal="left" vertical="center" wrapText="1"/>
    </xf>
    <xf numFmtId="0" fontId="4" fillId="2" borderId="0" xfId="0" applyFont="1" applyFill="1" applyAlignment="1">
      <alignment horizontal="center" vertical="center" wrapText="1"/>
    </xf>
    <xf numFmtId="0" fontId="0" fillId="2" borderId="0" xfId="0" applyFill="1" applyAlignment="1">
      <alignment vertical="center" wrapText="1"/>
    </xf>
    <xf numFmtId="0" fontId="0" fillId="2" borderId="0" xfId="0" applyFill="1" applyAlignment="1">
      <alignment wrapText="1"/>
    </xf>
    <xf numFmtId="49" fontId="1" fillId="0" borderId="0" xfId="0" applyNumberFormat="1" applyFont="1" applyAlignment="1">
      <alignment horizontal="left" vertical="center" indent="2"/>
    </xf>
    <xf numFmtId="0" fontId="1" fillId="2" borderId="1" xfId="0" applyFont="1" applyFill="1" applyBorder="1" applyAlignment="1">
      <alignment vertical="center" wrapText="1"/>
    </xf>
    <xf numFmtId="0" fontId="7" fillId="2" borderId="1" xfId="0" applyFont="1" applyFill="1" applyBorder="1" applyAlignment="1" applyProtection="1">
      <alignment horizontal="center" vertical="center" wrapText="1"/>
      <protection locked="0"/>
    </xf>
    <xf numFmtId="0" fontId="6" fillId="0" borderId="1" xfId="0" applyFont="1" applyBorder="1" applyAlignment="1">
      <alignment horizontal="justify" vertical="center" wrapText="1"/>
    </xf>
    <xf numFmtId="0" fontId="14" fillId="0" borderId="0" xfId="0" applyFont="1" applyAlignment="1">
      <alignment horizontal="left" vertical="center" indent="2"/>
    </xf>
    <xf numFmtId="0" fontId="1" fillId="2" borderId="1" xfId="0" applyFont="1" applyFill="1" applyBorder="1"/>
    <xf numFmtId="0" fontId="1" fillId="2" borderId="1" xfId="0" applyFont="1" applyFill="1" applyBorder="1" applyAlignment="1">
      <alignment wrapText="1"/>
    </xf>
    <xf numFmtId="0" fontId="1" fillId="2" borderId="1" xfId="0" applyFont="1" applyFill="1" applyBorder="1" applyAlignment="1">
      <alignment horizontal="justify" vertical="center" wrapText="1"/>
    </xf>
    <xf numFmtId="0" fontId="6" fillId="2" borderId="1" xfId="1" applyFont="1" applyFill="1" applyBorder="1" applyAlignment="1">
      <alignment horizontal="left" vertical="top" wrapText="1"/>
    </xf>
    <xf numFmtId="0" fontId="6" fillId="2" borderId="1" xfId="0" applyFont="1" applyFill="1" applyBorder="1" applyAlignment="1">
      <alignment horizontal="justify" vertical="center" wrapText="1"/>
    </xf>
    <xf numFmtId="0" fontId="1" fillId="0" borderId="0" xfId="0" applyFont="1" applyAlignment="1">
      <alignment horizontal="center" vertical="center"/>
    </xf>
    <xf numFmtId="0" fontId="14" fillId="2" borderId="1" xfId="0" applyFont="1" applyFill="1" applyBorder="1" applyAlignment="1">
      <alignment wrapText="1"/>
    </xf>
    <xf numFmtId="0" fontId="14" fillId="2" borderId="7" xfId="0" applyFont="1" applyFill="1" applyBorder="1" applyAlignment="1">
      <alignment wrapText="1"/>
    </xf>
    <xf numFmtId="0" fontId="14" fillId="2" borderId="0" xfId="0" applyFont="1" applyFill="1"/>
    <xf numFmtId="0" fontId="14" fillId="2" borderId="7" xfId="0" applyFont="1" applyFill="1" applyBorder="1" applyAlignment="1">
      <alignment horizontal="left" vertical="top" wrapText="1"/>
    </xf>
    <xf numFmtId="0" fontId="14" fillId="2" borderId="7" xfId="0" applyFont="1" applyFill="1" applyBorder="1" applyAlignment="1">
      <alignment horizontal="justify" vertical="center" wrapText="1"/>
    </xf>
    <xf numFmtId="0" fontId="8" fillId="0" borderId="0" xfId="0" applyFont="1" applyAlignment="1">
      <alignment horizontal="right"/>
    </xf>
    <xf numFmtId="0" fontId="14" fillId="0" borderId="7" xfId="0" applyFont="1" applyBorder="1"/>
    <xf numFmtId="0" fontId="14" fillId="0" borderId="1" xfId="0" applyFont="1" applyBorder="1" applyAlignment="1">
      <alignment wrapText="1"/>
    </xf>
    <xf numFmtId="0" fontId="1" fillId="2" borderId="0" xfId="0" applyFont="1" applyFill="1"/>
    <xf numFmtId="0" fontId="1" fillId="2" borderId="0" xfId="0" applyFont="1" applyFill="1" applyAlignment="1">
      <alignment wrapText="1"/>
    </xf>
    <xf numFmtId="0" fontId="8" fillId="0" borderId="1" xfId="0" applyFont="1" applyBorder="1" applyAlignment="1">
      <alignment horizontal="right" vertical="center"/>
    </xf>
    <xf numFmtId="0" fontId="1" fillId="2" borderId="1" xfId="1" applyFont="1" applyFill="1" applyBorder="1" applyAlignment="1">
      <alignment horizontal="left" vertical="center" wrapText="1"/>
    </xf>
    <xf numFmtId="0" fontId="1" fillId="2" borderId="1" xfId="0" applyFont="1" applyFill="1" applyBorder="1" applyAlignment="1">
      <alignment vertical="center"/>
    </xf>
    <xf numFmtId="0" fontId="1" fillId="0" borderId="1" xfId="1" applyFont="1" applyBorder="1" applyAlignment="1">
      <alignment horizontal="left" vertical="center" wrapText="1"/>
    </xf>
    <xf numFmtId="0" fontId="1" fillId="0" borderId="1" xfId="0" applyFont="1" applyBorder="1" applyAlignment="1">
      <alignment vertical="center"/>
    </xf>
    <xf numFmtId="0" fontId="1" fillId="2" borderId="1" xfId="0" applyFont="1" applyFill="1" applyBorder="1" applyAlignment="1">
      <alignment vertical="top" wrapText="1"/>
    </xf>
    <xf numFmtId="0" fontId="14" fillId="2" borderId="0" xfId="0" applyFont="1" applyFill="1" applyAlignment="1">
      <alignment wrapText="1"/>
    </xf>
    <xf numFmtId="0" fontId="3" fillId="2" borderId="1" xfId="1" applyFont="1" applyFill="1" applyBorder="1" applyAlignment="1" applyProtection="1">
      <alignment horizontal="left" vertical="top" wrapText="1"/>
      <protection locked="0"/>
    </xf>
    <xf numFmtId="0" fontId="5" fillId="0" borderId="0" xfId="0" applyFont="1" applyAlignment="1">
      <alignment wrapText="1"/>
    </xf>
    <xf numFmtId="0" fontId="5" fillId="0" borderId="0" xfId="0" applyFont="1" applyAlignment="1">
      <alignment horizontal="left" vertical="center"/>
    </xf>
    <xf numFmtId="0" fontId="5" fillId="0" borderId="0" xfId="0" applyFont="1" applyAlignment="1">
      <alignment horizontal="center"/>
    </xf>
    <xf numFmtId="0" fontId="14" fillId="2" borderId="0" xfId="0" applyFont="1" applyFill="1" applyAlignment="1">
      <alignment horizontal="justify" vertical="center" wrapText="1"/>
    </xf>
    <xf numFmtId="0" fontId="14" fillId="0" borderId="7" xfId="0" applyFont="1" applyBorder="1" applyAlignment="1">
      <alignment wrapText="1"/>
    </xf>
    <xf numFmtId="0" fontId="14" fillId="0" borderId="7" xfId="0" applyFont="1" applyBorder="1" applyAlignment="1">
      <alignment horizontal="left" vertical="top" wrapText="1"/>
    </xf>
    <xf numFmtId="0" fontId="14" fillId="0" borderId="7" xfId="0" applyFont="1" applyBorder="1" applyAlignment="1">
      <alignment horizontal="justify" vertical="center" wrapText="1"/>
    </xf>
    <xf numFmtId="0" fontId="14" fillId="0" borderId="1" xfId="0" applyFont="1" applyBorder="1" applyAlignment="1">
      <alignment horizontal="justify" vertical="center" wrapText="1"/>
    </xf>
    <xf numFmtId="0" fontId="1" fillId="0" borderId="0" xfId="0" applyFont="1" applyAlignment="1">
      <alignment wrapText="1"/>
    </xf>
    <xf numFmtId="0" fontId="1" fillId="2" borderId="1" xfId="1" applyFont="1" applyFill="1" applyBorder="1" applyAlignment="1">
      <alignment horizontal="left" vertical="top" wrapText="1"/>
    </xf>
    <xf numFmtId="0" fontId="9" fillId="2" borderId="5" xfId="0" applyFont="1" applyFill="1" applyBorder="1" applyAlignment="1">
      <alignment horizontal="left" vertical="center" wrapText="1"/>
    </xf>
    <xf numFmtId="0" fontId="0" fillId="2" borderId="5" xfId="0" applyFill="1" applyBorder="1" applyAlignment="1">
      <alignment vertical="center" wrapText="1"/>
    </xf>
    <xf numFmtId="0" fontId="13" fillId="5" borderId="10" xfId="1" applyFont="1" applyFill="1" applyBorder="1" applyAlignment="1">
      <alignment vertical="center" wrapText="1"/>
    </xf>
    <xf numFmtId="0" fontId="13" fillId="5" borderId="12" xfId="1" applyFont="1" applyFill="1" applyBorder="1" applyAlignment="1">
      <alignment horizontal="center" vertical="center" wrapText="1"/>
    </xf>
    <xf numFmtId="0" fontId="13" fillId="5" borderId="11" xfId="1" applyFont="1" applyFill="1" applyBorder="1" applyAlignment="1">
      <alignment horizontal="center" vertical="center" wrapText="1"/>
    </xf>
    <xf numFmtId="0" fontId="3" fillId="2" borderId="0" xfId="1" applyFont="1" applyFill="1" applyAlignment="1">
      <alignment vertical="center" wrapText="1"/>
    </xf>
    <xf numFmtId="0" fontId="13" fillId="5" borderId="5" xfId="1" applyFont="1" applyFill="1" applyBorder="1" applyAlignment="1">
      <alignment vertical="center" wrapText="1"/>
    </xf>
    <xf numFmtId="0" fontId="0" fillId="6" borderId="6" xfId="1" applyFont="1" applyFill="1" applyBorder="1" applyAlignment="1">
      <alignment horizontal="left" vertical="center" wrapText="1"/>
    </xf>
    <xf numFmtId="0" fontId="3" fillId="2" borderId="9" xfId="1" applyFont="1" applyFill="1" applyBorder="1" applyAlignment="1">
      <alignment vertical="center" wrapText="1"/>
    </xf>
    <xf numFmtId="0" fontId="13" fillId="5" borderId="4" xfId="1" applyFont="1" applyFill="1" applyBorder="1" applyAlignment="1">
      <alignment horizontal="right" vertical="center" wrapText="1"/>
    </xf>
    <xf numFmtId="49" fontId="7" fillId="6" borderId="4" xfId="0" applyNumberFormat="1" applyFont="1" applyFill="1" applyBorder="1" applyAlignment="1">
      <alignment horizontal="right" vertical="center" wrapText="1"/>
    </xf>
    <xf numFmtId="164" fontId="7" fillId="6" borderId="4" xfId="0" applyNumberFormat="1" applyFont="1" applyFill="1" applyBorder="1" applyAlignment="1">
      <alignment horizontal="right" vertical="center" wrapText="1"/>
    </xf>
    <xf numFmtId="0" fontId="4" fillId="2" borderId="0" xfId="0" applyFont="1" applyFill="1" applyAlignment="1">
      <alignment horizontal="right" vertical="center" wrapText="1"/>
    </xf>
    <xf numFmtId="0" fontId="3" fillId="2" borderId="0" xfId="1" applyFont="1" applyFill="1" applyAlignment="1">
      <alignment horizontal="right" vertical="center" wrapText="1"/>
    </xf>
    <xf numFmtId="0" fontId="0" fillId="2" borderId="0" xfId="0" applyFill="1" applyAlignment="1">
      <alignment horizontal="right" vertical="center" wrapText="1"/>
    </xf>
    <xf numFmtId="164" fontId="7" fillId="6" borderId="2" xfId="0" applyNumberFormat="1" applyFont="1" applyFill="1" applyBorder="1" applyAlignment="1">
      <alignment horizontal="right" vertical="center" wrapText="1"/>
    </xf>
    <xf numFmtId="0" fontId="0" fillId="6" borderId="3" xfId="1" applyFont="1" applyFill="1" applyBorder="1" applyAlignment="1">
      <alignment horizontal="left" vertical="center" wrapText="1"/>
    </xf>
    <xf numFmtId="164" fontId="7" fillId="6" borderId="8" xfId="0" applyNumberFormat="1" applyFont="1" applyFill="1" applyBorder="1" applyAlignment="1">
      <alignment horizontal="right" vertical="center" wrapText="1"/>
    </xf>
    <xf numFmtId="0" fontId="0" fillId="6" borderId="1" xfId="1" applyFont="1" applyFill="1" applyBorder="1" applyAlignment="1">
      <alignment horizontal="left" vertical="center" wrapText="1"/>
    </xf>
    <xf numFmtId="164" fontId="7" fillId="6" borderId="9" xfId="0" applyNumberFormat="1" applyFont="1" applyFill="1" applyBorder="1" applyAlignment="1">
      <alignment horizontal="right" vertical="center" wrapText="1"/>
    </xf>
    <xf numFmtId="0" fontId="1" fillId="0" borderId="0" xfId="0" applyFont="1" applyAlignment="1">
      <alignment vertical="center"/>
    </xf>
    <xf numFmtId="0" fontId="1" fillId="0" borderId="0" xfId="0" applyFont="1" applyAlignment="1">
      <alignment horizontal="justify" vertical="center" wrapText="1"/>
    </xf>
    <xf numFmtId="0" fontId="0" fillId="6" borderId="5" xfId="1" applyFont="1" applyFill="1" applyBorder="1" applyAlignment="1">
      <alignment vertical="center" wrapText="1"/>
    </xf>
    <xf numFmtId="0" fontId="0" fillId="6" borderId="6" xfId="0" applyFill="1" applyBorder="1" applyAlignment="1">
      <alignment vertical="center" wrapText="1"/>
    </xf>
    <xf numFmtId="0" fontId="12" fillId="4" borderId="4" xfId="1" applyFont="1" applyFill="1" applyBorder="1" applyAlignment="1">
      <alignment horizontal="center" vertical="center" wrapText="1"/>
    </xf>
    <xf numFmtId="0" fontId="12" fillId="4" borderId="5" xfId="1" applyFont="1" applyFill="1" applyBorder="1" applyAlignment="1">
      <alignment horizontal="center" vertical="center" wrapText="1"/>
    </xf>
    <xf numFmtId="0" fontId="0" fillId="0" borderId="6" xfId="0" applyBorder="1" applyAlignment="1">
      <alignment horizontal="center" vertical="center" wrapText="1"/>
    </xf>
    <xf numFmtId="0" fontId="16" fillId="4" borderId="4" xfId="1" applyFont="1" applyFill="1" applyBorder="1" applyAlignment="1">
      <alignment vertical="center" wrapText="1"/>
    </xf>
    <xf numFmtId="0" fontId="17" fillId="0" borderId="5" xfId="0" applyFont="1" applyBorder="1" applyAlignment="1">
      <alignment vertical="center" wrapText="1"/>
    </xf>
    <xf numFmtId="0" fontId="17" fillId="0" borderId="6" xfId="0" applyFont="1" applyBorder="1" applyAlignment="1">
      <alignment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cellXfs>
  <cellStyles count="2">
    <cellStyle name="Normal" xfId="0" builtinId="0"/>
    <cellStyle name="Normal 8" xfId="1" xr:uid="{00000000-0005-0000-0000-000002000000}"/>
  </cellStyles>
  <dxfs count="0"/>
  <tableStyles count="0" defaultTableStyle="TableStyleMedium2" defaultPivotStyle="PivotStyleLight16"/>
  <colors>
    <mruColors>
      <color rgb="FF8EA9DB"/>
      <color rgb="FF0046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39997558519241921"/>
  </sheetPr>
  <dimension ref="A1:D135"/>
  <sheetViews>
    <sheetView tabSelected="1" topLeftCell="A102" zoomScale="85" zoomScaleNormal="85" workbookViewId="0">
      <selection activeCell="C125" sqref="C125"/>
    </sheetView>
  </sheetViews>
  <sheetFormatPr defaultColWidth="8.6640625" defaultRowHeight="14.4"/>
  <cols>
    <col min="1" max="1" width="5.109375" style="10" bestFit="1" customWidth="1"/>
    <col min="2" max="2" width="124.6640625" style="10" customWidth="1"/>
    <col min="3" max="3" width="15.88671875" style="10" customWidth="1"/>
    <col min="4" max="4" width="38.5546875" style="10" customWidth="1"/>
    <col min="5" max="16384" width="8.6640625" style="10"/>
  </cols>
  <sheetData>
    <row r="1" spans="1:4" ht="54" customHeight="1">
      <c r="A1" s="95" t="s">
        <v>94</v>
      </c>
      <c r="B1" s="96"/>
      <c r="C1" s="96"/>
      <c r="D1" s="97"/>
    </row>
    <row r="2" spans="1:4" ht="112.5" customHeight="1">
      <c r="A2" s="92" t="s">
        <v>93</v>
      </c>
      <c r="B2" s="93"/>
      <c r="C2" s="93"/>
      <c r="D2" s="94"/>
    </row>
    <row r="3" spans="1:4" ht="15.6">
      <c r="A3" s="62"/>
      <c r="B3" s="63"/>
    </row>
    <row r="4" spans="1:4" ht="18">
      <c r="A4" s="86" t="s">
        <v>247</v>
      </c>
      <c r="B4" s="87"/>
      <c r="C4" s="87"/>
      <c r="D4" s="88"/>
    </row>
    <row r="5" spans="1:4" ht="138.75" customHeight="1">
      <c r="A5" s="89" t="s">
        <v>249</v>
      </c>
      <c r="B5" s="90"/>
      <c r="C5" s="90"/>
      <c r="D5" s="91"/>
    </row>
    <row r="6" spans="1:4">
      <c r="A6" s="18"/>
      <c r="B6" s="17"/>
      <c r="C6" s="17"/>
      <c r="D6" s="17"/>
    </row>
    <row r="7" spans="1:4" ht="15.6">
      <c r="A7" s="71" t="s">
        <v>0</v>
      </c>
      <c r="B7" s="64" t="s">
        <v>95</v>
      </c>
      <c r="C7" s="65" t="s">
        <v>246</v>
      </c>
      <c r="D7" s="66" t="s">
        <v>248</v>
      </c>
    </row>
    <row r="8" spans="1:4" ht="28.8">
      <c r="A8" s="72" t="str">
        <f>'1 Politika varovanja informacij'!A3</f>
        <v>1.1.</v>
      </c>
      <c r="B8" s="69" t="str">
        <f>'1 Politika varovanja informacij'!B3</f>
        <v>Ali pri vodenju sistema upravljanja varovanja informacij (SUVI) upoštevate standarde in priporočila dobre prakse na področju informacijske varnosti (npr. ISO 27001, NIST Cybersecurity Framework)?</v>
      </c>
      <c r="C8" s="25"/>
      <c r="D8" s="51"/>
    </row>
    <row r="9" spans="1:4">
      <c r="A9" s="72" t="str">
        <f>'1 Politika varovanja informacij'!A7</f>
        <v>1.2.</v>
      </c>
      <c r="B9" s="69" t="str">
        <f>'1 Politika varovanja informacij'!B7</f>
        <v>Ali obstaja v vaši organizaciji dokumentirana politika varovanja informacij?</v>
      </c>
      <c r="C9" s="25"/>
      <c r="D9" s="51"/>
    </row>
    <row r="10" spans="1:4">
      <c r="A10" s="73" t="str">
        <f>'1 Politika varovanja informacij'!A12</f>
        <v>1.3.</v>
      </c>
      <c r="B10" s="69" t="str">
        <f>'1 Politika varovanja informacij'!B12</f>
        <v>Ali redno pregledujete in po potrebi posodabljate dokumentirano politiko varovanja informacij?</v>
      </c>
      <c r="C10" s="25"/>
      <c r="D10" s="51"/>
    </row>
    <row r="11" spans="1:4">
      <c r="A11" s="73" t="str">
        <f>'1 Politika varovanja informacij'!A16</f>
        <v>1.4.</v>
      </c>
      <c r="B11" s="69" t="str">
        <f>'1 Politika varovanja informacij'!B16</f>
        <v>Ali je politiko varovanja informacij sprejelo/potrdilo najvišje vodstvo družbe (npr. uprava, direktor)?</v>
      </c>
      <c r="C11" s="25"/>
      <c r="D11" s="51"/>
    </row>
    <row r="12" spans="1:4">
      <c r="A12" s="73" t="str">
        <f>'1 Politika varovanja informacij'!A20</f>
        <v>1.5.</v>
      </c>
      <c r="B12" s="69" t="str">
        <f>'1 Politika varovanja informacij'!B20</f>
        <v>Ali je bila politika varovanja informacij v zadnjih treh letih pregledana s strani neodvisnih zunanjih strokovnjakov?</v>
      </c>
      <c r="C12" s="25"/>
      <c r="D12" s="51"/>
    </row>
    <row r="13" spans="1:4">
      <c r="A13" s="74"/>
      <c r="B13" s="19"/>
      <c r="C13" s="20"/>
      <c r="D13" s="67"/>
    </row>
    <row r="14" spans="1:4">
      <c r="A14" s="75"/>
      <c r="B14" s="67"/>
      <c r="C14" s="67"/>
      <c r="D14" s="17"/>
    </row>
    <row r="15" spans="1:4" ht="15.6">
      <c r="A15" s="71" t="s">
        <v>5</v>
      </c>
      <c r="B15" s="68" t="s">
        <v>237</v>
      </c>
      <c r="C15" s="65" t="s">
        <v>246</v>
      </c>
      <c r="D15" s="66" t="s">
        <v>248</v>
      </c>
    </row>
    <row r="16" spans="1:4">
      <c r="A16" s="73" t="str">
        <f>'2 Analiza in upravljanje tvegan'!A3</f>
        <v>2.1.</v>
      </c>
      <c r="B16" s="69" t="str">
        <f>'2 Analiza in upravljanje tvegan'!B3</f>
        <v>Ali je bila v vaši organizaciji izvedena in dokumentirana analiza tveganj informacijske varnosti?</v>
      </c>
      <c r="C16" s="25"/>
      <c r="D16" s="51"/>
    </row>
    <row r="17" spans="1:4">
      <c r="A17" s="73" t="str">
        <f>'2 Analiza in upravljanje tvegan'!A8</f>
        <v>2.2.</v>
      </c>
      <c r="B17" s="69" t="str">
        <f>'2 Analiza in upravljanje tvegan'!B8</f>
        <v>Ali se z rezultati analize tveganja seznanijo člani najvišjega vodstva (npr. član uprave, direktor)?</v>
      </c>
      <c r="C17" s="25"/>
      <c r="D17" s="51"/>
    </row>
    <row r="18" spans="1:4">
      <c r="A18" s="73" t="str">
        <f>'2 Analiza in upravljanje tvegan'!A12</f>
        <v>2.3.</v>
      </c>
      <c r="B18" s="69" t="str">
        <f>'2 Analiza in upravljanje tvegan'!B12</f>
        <v>Ali v sklopu analize tveganj upoštevate vse relevantne grožnje na področju kibernetske varnosti?</v>
      </c>
      <c r="C18" s="25"/>
      <c r="D18" s="51"/>
    </row>
    <row r="19" spans="1:4">
      <c r="A19" s="73" t="str">
        <f>'2 Analiza in upravljanje tvegan'!A16</f>
        <v>2.4.</v>
      </c>
      <c r="B19" s="69" t="str">
        <f>'2 Analiza in upravljanje tvegan'!B16</f>
        <v>Ali se izvaja oziroma posodablja analiza tveganj najmanj enkrat letno ali ob spremembah?</v>
      </c>
      <c r="C19" s="25"/>
      <c r="D19" s="51"/>
    </row>
    <row r="20" spans="1:4">
      <c r="A20" s="73" t="str">
        <f>'2 Analiza in upravljanje tvegan'!A20</f>
        <v>2.5.</v>
      </c>
      <c r="B20" s="69" t="str">
        <f>'2 Analiza in upravljanje tvegan'!B20</f>
        <v>Ali imate določeno katera tveganja so sprejemljiva in katera se morajo obravnavati?</v>
      </c>
      <c r="C20" s="25"/>
      <c r="D20" s="51"/>
    </row>
    <row r="21" spans="1:4" ht="28.8">
      <c r="A21" s="73" t="str">
        <f>'2 Analiza in upravljanje tvegan'!A24</f>
        <v>2.6.</v>
      </c>
      <c r="B21" s="69" t="str">
        <f>'2 Analiza in upravljanje tvegan'!B24</f>
        <v>Ali imate vzpostavljen formaliziran postopek obravnave nesprejemljivih tveganj, vključno z vnaprej predvidenimi roki in odgovornostmi za odpravo/zmanjšanje tveganj glede na njihovo kritičnost?</v>
      </c>
      <c r="C21" s="25"/>
      <c r="D21" s="51"/>
    </row>
    <row r="22" spans="1:4" ht="28.8">
      <c r="A22" s="73" t="str">
        <f>'2 Analiza in upravljanje tvegan'!A28</f>
        <v>2.7.</v>
      </c>
      <c r="B22" s="69" t="str">
        <f>'2 Analiza in upravljanje tvegan'!B28</f>
        <v>Ali imate v organizacij sistematično uvedene ukrepe za potrebe varovanja informacij v okviru informacijske tehologije na različnih področjih, ki temeljijo na analizi tveganj vašega poslovnega okolja?</v>
      </c>
      <c r="C22" s="25"/>
      <c r="D22" s="51"/>
    </row>
    <row r="23" spans="1:4" ht="28.8">
      <c r="A23" s="73" t="str">
        <f>'2 Analiza in upravljanje tvegan'!A33</f>
        <v>2.8.</v>
      </c>
      <c r="B23" s="69" t="str">
        <f>'2 Analiza in upravljanje tvegan'!B33</f>
        <v xml:space="preserve">Ali imate opredeljene scenarije kibernetskih tveganj/incidentov ter povezane odzivne ukrepe za njihovo preprečevanje oz. zmanjšanje njihovega vpliva na podlagi izvedene analize tveganj? </v>
      </c>
      <c r="C23" s="25"/>
      <c r="D23" s="51"/>
    </row>
    <row r="24" spans="1:4">
      <c r="A24" s="76"/>
      <c r="B24" s="21"/>
      <c r="C24" s="21"/>
      <c r="D24" s="22"/>
    </row>
    <row r="25" spans="1:4">
      <c r="A25" s="75"/>
      <c r="B25" s="67"/>
      <c r="C25" s="67"/>
      <c r="D25" s="17"/>
    </row>
    <row r="26" spans="1:4" ht="15.6">
      <c r="A26" s="71" t="s">
        <v>30</v>
      </c>
      <c r="B26" s="68" t="s">
        <v>238</v>
      </c>
      <c r="C26" s="65" t="s">
        <v>246</v>
      </c>
      <c r="D26" s="66" t="s">
        <v>248</v>
      </c>
    </row>
    <row r="27" spans="1:4">
      <c r="A27" s="73" t="str">
        <f>'3 Ravnanje z viri'!A3</f>
        <v>3.1.</v>
      </c>
      <c r="B27" s="69" t="str">
        <f>'3 Ravnanje z viri'!B3</f>
        <v>Ali imate v vaši organizaciji dokumentirano politiko uporabe informacijskih virov oz. sredstev informacijske tehnologije?</v>
      </c>
      <c r="C27" s="25"/>
      <c r="D27" s="51"/>
    </row>
    <row r="28" spans="1:4">
      <c r="A28" s="73" t="str">
        <f>'3 Ravnanje z viri'!A8</f>
        <v>3.2.</v>
      </c>
      <c r="B28" s="69" t="str">
        <f>'3 Ravnanje z viri'!B8</f>
        <v>Ali imate opravljen popis vseh informacijskih virov, vključno z njihovimi lastniki/skrbniki?</v>
      </c>
      <c r="C28" s="25"/>
      <c r="D28" s="51"/>
    </row>
    <row r="29" spans="1:4">
      <c r="A29" s="73" t="str">
        <f>'3 Ravnanje z viri'!A12</f>
        <v>3.3.</v>
      </c>
      <c r="B29" s="69" t="str">
        <f>'3 Ravnanje z viri'!B12</f>
        <v>Ali imajo vsa informacijska sredstva določene lastnike/odgovorne osebe, ki so seznanjeni s svojimi odgovornostmi?</v>
      </c>
      <c r="C29" s="25"/>
      <c r="D29" s="51"/>
    </row>
    <row r="30" spans="1:4" ht="28.8">
      <c r="A30" s="73" t="str">
        <f>'3 Ravnanje z viri'!A16</f>
        <v>3.4.</v>
      </c>
      <c r="B30" s="69" t="str">
        <f>'3 Ravnanje z viri'!B16</f>
        <v>Ali imate predpisan postopek uporabe in ravnanja z zunanjimi podatkovnimi nosilci in mobilnimi napravami (npr. USB ključi, zunanji/prenosni diski, podatkovne kartice, mobilni telefoni, tablice)?</v>
      </c>
      <c r="C30" s="25"/>
      <c r="D30" s="51"/>
    </row>
    <row r="31" spans="1:4" ht="28.8">
      <c r="A31" s="73" t="str">
        <f>'3 Ravnanje z viri'!A20</f>
        <v>3.5.</v>
      </c>
      <c r="B31" s="69" t="str">
        <f>'3 Ravnanje z viri'!B20</f>
        <v>Ali imate v organizaciji vpeljan postopek predaje sredstev informacijske tehnologije zaposlenim in zunanjim izvajalcem ter postopek njihovega odvzema ob prenehanju opravljanj dela?</v>
      </c>
      <c r="C31" s="25"/>
      <c r="D31" s="51"/>
    </row>
    <row r="32" spans="1:4" ht="28.8">
      <c r="A32" s="73" t="str">
        <f>'3 Ravnanje z viri'!A24</f>
        <v>3.6.</v>
      </c>
      <c r="B32" s="69" t="str">
        <f>'3 Ravnanje z viri'!B24</f>
        <v>Ali imate vzpostavljeno revizijsko sled dostopanja do podatkov in njihovega spreminjanja na vseh informacijskih virih na podlagi analize tveganj ob upoštevanju regulatornih, pogodbenih in ostalih zahtev?</v>
      </c>
      <c r="C32" s="25"/>
      <c r="D32" s="51"/>
    </row>
    <row r="33" spans="1:4">
      <c r="A33" s="73" t="str">
        <f>'3 Ravnanje z viri'!A29</f>
        <v>3.7.</v>
      </c>
      <c r="B33" s="69" t="str">
        <f>'3 Ravnanje z viri'!B29</f>
        <v>Ali imate v organizaciji klasificirane informacije po zaupnosti in na osnovi klasifikacije varovane?</v>
      </c>
      <c r="C33" s="25"/>
      <c r="D33" s="51"/>
    </row>
    <row r="34" spans="1:4" ht="28.8">
      <c r="A34" s="73" t="str">
        <f>'3 Ravnanje z viri'!A33</f>
        <v>3.8.</v>
      </c>
      <c r="B34" s="69" t="str">
        <f>'3 Ravnanje z viri'!B33</f>
        <v>Ali imate v organizaciji vpeljane in dokumentirane ustrezne varnostne ukrepe za varovanje informacij, ki ustrezajo posamezni klasifikacijski stopnji le-teh?</v>
      </c>
      <c r="C34" s="25"/>
      <c r="D34" s="51"/>
    </row>
    <row r="35" spans="1:4">
      <c r="A35" s="73" t="str">
        <f>'3 Ravnanje z viri'!A37</f>
        <v>3.9.</v>
      </c>
      <c r="B35" s="69" t="str">
        <f>'3 Ravnanje z viri'!B37</f>
        <v>Ali imate v organizaciji informacije razvrščene glede na potrebe po njihovi razpoložljivosti?</v>
      </c>
      <c r="C35" s="25"/>
      <c r="D35" s="51"/>
    </row>
    <row r="36" spans="1:4">
      <c r="A36" s="73" t="str">
        <f>'3 Ravnanje z viri'!A41</f>
        <v>3.10.</v>
      </c>
      <c r="B36" s="69" t="str">
        <f>'3 Ravnanje z viri'!B41</f>
        <v>Ali osebne podatke obdelujete v skladu z regulatornimi zahtevami (npr. GDPR, ZVOP-2)?</v>
      </c>
      <c r="C36" s="25"/>
      <c r="D36" s="51"/>
    </row>
    <row r="37" spans="1:4">
      <c r="A37" s="76"/>
      <c r="B37" s="21"/>
      <c r="C37" s="21"/>
      <c r="D37" s="22"/>
    </row>
    <row r="38" spans="1:4">
      <c r="A38" s="75"/>
      <c r="B38" s="67"/>
      <c r="C38" s="67"/>
      <c r="D38" s="17"/>
    </row>
    <row r="39" spans="1:4" ht="15.6">
      <c r="A39" s="71" t="s">
        <v>12</v>
      </c>
      <c r="B39" s="68" t="s">
        <v>239</v>
      </c>
      <c r="C39" s="65" t="s">
        <v>246</v>
      </c>
      <c r="D39" s="66" t="s">
        <v>248</v>
      </c>
    </row>
    <row r="40" spans="1:4">
      <c r="A40" s="73" t="str">
        <f>'4 Sistem upravljanja incidentov'!A3</f>
        <v>4.1.</v>
      </c>
      <c r="B40" s="69" t="str">
        <f>'4 Sistem upravljanja incidentov'!B3</f>
        <v>Ali v podjetju na sistematičen način beležite in spremljate dogodke na sistemih in druge dogodke, ki lahko (potencialno) predstavljajo incidente?</v>
      </c>
      <c r="C40" s="25"/>
      <c r="D40" s="51"/>
    </row>
    <row r="41" spans="1:4" ht="28.8">
      <c r="A41" s="73" t="str">
        <f>'4 Sistem upravljanja incidentov'!A8</f>
        <v>4.2.</v>
      </c>
      <c r="B41" s="69" t="str">
        <f>'4 Sistem upravljanja incidentov'!B8</f>
        <v>Ali v vaši organizaciji zaznavate in obravnavate dogodke, ki imajo vpliv na poslovanje, po dokumentiranih postopkih za upravljanje incidentov in ustrezno ukrepate v skladu z njimi?</v>
      </c>
      <c r="C41" s="25"/>
      <c r="D41" s="51"/>
    </row>
    <row r="42" spans="1:4" ht="28.8">
      <c r="A42" s="73" t="str">
        <f>'4 Sistem upravljanja incidentov'!A13</f>
        <v>4.3.</v>
      </c>
      <c r="B42" s="69" t="str">
        <f>'4 Sistem upravljanja incidentov'!B13</f>
        <v>Ali imate vzpostavljen proces učenja in izboljšav, ki izhaja iz zaznanih incidentov, ter omogoča preprečevanja sorodnih incidentov v prihodnje oziroma omilitev njihovih posledic?</v>
      </c>
      <c r="C42" s="25"/>
      <c r="D42" s="51"/>
    </row>
    <row r="43" spans="1:4">
      <c r="A43" s="73" t="str">
        <f>'4 Sistem upravljanja incidentov'!A17</f>
        <v>4.4.</v>
      </c>
      <c r="B43" s="69" t="str">
        <f>'4 Sistem upravljanja incidentov'!B17</f>
        <v>Ali imate vse izvedene ukrepe iz naslova obravnavanja informacijskih varnostnih incidentov dokumentirane?</v>
      </c>
      <c r="C43" s="25"/>
      <c r="D43" s="51"/>
    </row>
    <row r="44" spans="1:4" ht="28.8">
      <c r="A44" s="73" t="str">
        <f>'4 Sistem upravljanja incidentov'!A21</f>
        <v>4.5.</v>
      </c>
      <c r="B44" s="69" t="str">
        <f>'4 Sistem upravljanja incidentov'!B21</f>
        <v>Ali imate vzpostavljen postopek obveščanja svojih poslovnih partnerjev v primeru varnostnega incidenta, ki bi (potencialno) lahko vplival na varnost njihovih podatkov?</v>
      </c>
      <c r="C44" s="25"/>
      <c r="D44" s="51"/>
    </row>
    <row r="45" spans="1:4" ht="28.8">
      <c r="A45" s="73" t="str">
        <f>'4 Sistem upravljanja incidentov'!A25</f>
        <v>4.6.</v>
      </c>
      <c r="B45" s="69" t="str">
        <f>'4 Sistem upravljanja incidentov'!B25</f>
        <v>Ali postopki obravnave incidentov predvidevajo hierarhijo poročanja/eskalacijo incidentov v skladu z njihovo klasifikacijo, regulatornimi in pogodbenimi zahtevami?</v>
      </c>
      <c r="C45" s="25"/>
      <c r="D45" s="51"/>
    </row>
    <row r="46" spans="1:4">
      <c r="A46" s="73" t="str">
        <f>'4 Sistem upravljanja incidentov'!A29</f>
        <v>4.7.</v>
      </c>
      <c r="B46" s="69" t="str">
        <f>'4 Sistem upravljanja incidentov'!B29</f>
        <v>Ali redno izvajate varnostna testiranja (npr. simulacije incidentov, t.i. table top exercise)?</v>
      </c>
      <c r="C46" s="25"/>
      <c r="D46" s="51"/>
    </row>
    <row r="47" spans="1:4">
      <c r="A47" s="73" t="str">
        <f>'4 Sistem upravljanja incidentov'!A33</f>
        <v>4.8.</v>
      </c>
      <c r="B47" s="69" t="str">
        <f>'4 Sistem upravljanja incidentov'!B33</f>
        <v>Ali redno izvajate simulacije napadov ribarjenja (t.i. phishing) za vse zaposlene?</v>
      </c>
      <c r="C47" s="25"/>
      <c r="D47" s="51"/>
    </row>
    <row r="48" spans="1:4">
      <c r="A48" s="76"/>
      <c r="B48" s="21"/>
      <c r="C48" s="21"/>
      <c r="D48" s="22"/>
    </row>
    <row r="49" spans="1:4">
      <c r="A49" s="75"/>
      <c r="B49" s="67"/>
      <c r="C49" s="67"/>
      <c r="D49" s="17"/>
    </row>
    <row r="50" spans="1:4" ht="15.6">
      <c r="A50" s="71" t="s">
        <v>16</v>
      </c>
      <c r="B50" s="68" t="s">
        <v>240</v>
      </c>
      <c r="C50" s="65" t="s">
        <v>246</v>
      </c>
      <c r="D50" s="66" t="s">
        <v>248</v>
      </c>
    </row>
    <row r="51" spans="1:4">
      <c r="A51" s="73" t="str">
        <f>'5 Ozaveščanje in organizacija'!A3</f>
        <v>5.1.</v>
      </c>
      <c r="B51" s="69" t="str">
        <f>'5 Ozaveščanje in organizacija'!B3</f>
        <v>Ali v vaši organizaciji izvajate ozaveščanja in izobraževanja o varnosti informacij?</v>
      </c>
      <c r="C51" s="25"/>
      <c r="D51" s="51"/>
    </row>
    <row r="52" spans="1:4">
      <c r="A52" s="73" t="str">
        <f>'5 Ozaveščanje in organizacija'!A8</f>
        <v>5.2.</v>
      </c>
      <c r="B52" s="69" t="str">
        <f>'5 Ozaveščanje in organizacija'!B8</f>
        <v>Ali ob zaposlovanju novih oseb preverjate njihove kompetence, reference?</v>
      </c>
      <c r="C52" s="25"/>
      <c r="D52" s="51"/>
    </row>
    <row r="53" spans="1:4" ht="28.8">
      <c r="A53" s="73" t="str">
        <f>'5 Ozaveščanje in organizacija'!A12</f>
        <v>5.3.</v>
      </c>
      <c r="B53" s="69" t="str">
        <f>'5 Ozaveščanje in organizacija'!B12</f>
        <v>Ali ob zaposlovanju novih oseb na varnostno občutljiva delovna mesta opravite dodatna preverjanja (npr. kaznovanost kandidata) v skladu z regulatornimi omejitvami?</v>
      </c>
      <c r="C53" s="25"/>
      <c r="D53" s="51"/>
    </row>
    <row r="54" spans="1:4" ht="28.8">
      <c r="A54" s="73" t="str">
        <f>'5 Ozaveščanje in organizacija'!A16</f>
        <v>5.4.</v>
      </c>
      <c r="B54" s="69" t="str">
        <f>'5 Ozaveščanje in organizacija'!B16</f>
        <v>Ali imate dokumentirano, da so zaposleni ob začetku opravljanja dela seznanjeni s postopki in nivojem varovanja informacij v vaši organizaciji in podpišejo povezano izjavo o varovanju informacij?</v>
      </c>
      <c r="C54" s="25"/>
      <c r="D54" s="51"/>
    </row>
    <row r="55" spans="1:4">
      <c r="A55" s="73" t="str">
        <f>'5 Ozaveščanje in organizacija'!A20</f>
        <v>5.5.</v>
      </c>
      <c r="B55" s="69" t="str">
        <f>'5 Ozaveščanje in organizacija'!B20</f>
        <v>Ali vse zaposlene redno obveščate o relevantnih spremembah v sistemu upravljanja varovanja informacij?</v>
      </c>
      <c r="C55" s="25"/>
      <c r="D55" s="51"/>
    </row>
    <row r="56" spans="1:4">
      <c r="A56" s="73" t="str">
        <f>'5 Ozaveščanje in organizacija'!A24</f>
        <v>5.6.</v>
      </c>
      <c r="B56" s="69" t="str">
        <f>'5 Ozaveščanje in organizacija'!B24</f>
        <v>Ali imate vzpostavljene in dokumentirane postopke v primeru nespoštovanje pravil informacijske varnosti s strani zaposlenih?</v>
      </c>
      <c r="C56" s="25"/>
      <c r="D56" s="51"/>
    </row>
    <row r="57" spans="1:4">
      <c r="A57" s="73" t="str">
        <f>'5 Ozaveščanje in organizacija'!A28</f>
        <v>5.7.</v>
      </c>
      <c r="B57" s="69" t="str">
        <f>'5 Ozaveščanje in organizacija'!B28</f>
        <v>Ali je v vaši organizacijski shemi določena vsaj ena oseba z zadolžitvijo upravljanja informacijske varnosti (npr. varnostni inženir, CISO)?</v>
      </c>
      <c r="C57" s="25"/>
      <c r="D57" s="51"/>
    </row>
    <row r="58" spans="1:4">
      <c r="A58" s="73" t="str">
        <f>'5 Ozaveščanje in organizacija'!A33</f>
        <v>5.8.</v>
      </c>
      <c r="B58" s="69" t="str">
        <f>'5 Ozaveščanje in organizacija'!B33</f>
        <v>Ali oseba, odgovorna za upravljanje informacijske varnosti, redno poroča najvišjemu vodstvu?</v>
      </c>
      <c r="C58" s="25"/>
      <c r="D58" s="51"/>
    </row>
    <row r="59" spans="1:4" ht="28.8">
      <c r="A59" s="73" t="str">
        <f>'5 Ozaveščanje in organizacija'!A37</f>
        <v>5.9.</v>
      </c>
      <c r="B59" s="69" t="str">
        <f>'5 Ozaveščanje in organizacija'!B37</f>
        <v>Ali so vsi projekti, ki se vodijo v vašem podjetju in (lahko) vplivajo na celovitost, zaupnost in/ali razpoložljivost podatkov, na določeni točki varnostno ocenjeni?</v>
      </c>
      <c r="C59" s="25"/>
      <c r="D59" s="51"/>
    </row>
    <row r="60" spans="1:4">
      <c r="A60" s="73" t="str">
        <f>'5 Ozaveščanje in organizacija'!A41</f>
        <v>5.10.</v>
      </c>
      <c r="B60" s="69" t="str">
        <f>'5 Ozaveščanje in organizacija'!B41</f>
        <v>Ali v podjetju načrtujete posebna sredstva za področje varovanja informacij?</v>
      </c>
      <c r="C60" s="25"/>
      <c r="D60" s="51"/>
    </row>
    <row r="61" spans="1:4">
      <c r="A61" s="76"/>
      <c r="B61" s="21"/>
      <c r="C61" s="21"/>
      <c r="D61" s="22"/>
    </row>
    <row r="62" spans="1:4">
      <c r="A62" s="75"/>
      <c r="B62" s="67"/>
      <c r="C62" s="67"/>
      <c r="D62" s="17"/>
    </row>
    <row r="63" spans="1:4" ht="15.6">
      <c r="A63" s="71" t="s">
        <v>20</v>
      </c>
      <c r="B63" s="68" t="s">
        <v>241</v>
      </c>
      <c r="C63" s="65" t="s">
        <v>246</v>
      </c>
      <c r="D63" s="66" t="s">
        <v>248</v>
      </c>
    </row>
    <row r="64" spans="1:4" ht="28.8">
      <c r="A64" s="77" t="str">
        <f>'6 Upravljanje fizičnih dostopov'!A3</f>
        <v>6.1.</v>
      </c>
      <c r="B64" s="78" t="str">
        <f>'6 Upravljanje fizičnih dostopov'!B3</f>
        <v>Ali imate vzpostavljen in dokumentiran postopek dodeljevanja oz. spreminjanja pravic fizičnega dostopa, ki vključuje tudi odobritev pooblaščene osebe?</v>
      </c>
      <c r="C64" s="25"/>
      <c r="D64" s="51"/>
    </row>
    <row r="65" spans="1:4">
      <c r="A65" s="73" t="str">
        <f>'6 Upravljanje fizičnih dostopov'!A7</f>
        <v>6.2.</v>
      </c>
      <c r="B65" s="69" t="str">
        <f>'6 Upravljanje fizičnih dostopov'!B7</f>
        <v>Ali izvajate redne preglede uporabniških pravic za fizične dostope?</v>
      </c>
      <c r="C65" s="25"/>
      <c r="D65" s="51"/>
    </row>
    <row r="66" spans="1:4">
      <c r="A66" s="77" t="str">
        <f>'6 Upravljanje fizičnih dostopov'!A12</f>
        <v>6.3.</v>
      </c>
      <c r="B66" s="69" t="str">
        <f>'6 Upravljanje fizičnih dostopov'!B12</f>
        <v>Ali izvajate kontrolo pristopa za dostop do poslovnih prostorov, pri čemer se vsi dostopi tudi evidentirajo?</v>
      </c>
      <c r="C66" s="25"/>
      <c r="D66" s="51"/>
    </row>
    <row r="67" spans="1:4">
      <c r="A67" s="73" t="str">
        <f>'6 Upravljanje fizičnih dostopov'!A16</f>
        <v>6.4.</v>
      </c>
      <c r="B67" s="69" t="str">
        <f>'6 Upravljanje fizičnih dostopov'!B16</f>
        <v>Ali imate vpeljane fizične pristopne kontrole za vstop v objekte (npr. varnostnik, tehnične pristopne kontrole)?</v>
      </c>
      <c r="C67" s="25"/>
      <c r="D67" s="51"/>
    </row>
    <row r="68" spans="1:4">
      <c r="A68" s="73" t="str">
        <f>'6 Upravljanje fizičnih dostopov'!A20</f>
        <v>6.5.</v>
      </c>
      <c r="B68" s="69" t="str">
        <f>'6 Upravljanje fizičnih dostopov'!B20</f>
        <v>Ali imate vpeljane  kontrole zaznavanja nepooblaščenega vstopa v varovane objekte (npr. alarmne naprave, videonadzor)?</v>
      </c>
      <c r="C68" s="25"/>
      <c r="D68" s="51"/>
    </row>
    <row r="69" spans="1:4">
      <c r="A69" s="73" t="str">
        <f>'6 Upravljanje fizičnih dostopov'!A24</f>
        <v>6.6.</v>
      </c>
      <c r="B69" s="69" t="str">
        <f>'6 Upravljanje fizičnih dostopov'!B24</f>
        <v>Ali se alarmi zaznanih (pontecialnih) nepooblaščenih dostopov v varovane objekte posredujejo intervencijskim varnostnim službam?</v>
      </c>
      <c r="C69" s="25"/>
      <c r="D69" s="51"/>
    </row>
    <row r="70" spans="1:4">
      <c r="A70" s="73" t="str">
        <f>'6 Upravljanje fizičnih dostopov'!A28</f>
        <v>6.7.</v>
      </c>
      <c r="B70" s="69" t="str">
        <f>'6 Upravljanje fizičnih dostopov'!B28</f>
        <v>Ali izvajate redne preglede uporabniških pravic za fizične dostope (npr. pristopne kontrole, alarmne naprave)?</v>
      </c>
      <c r="C70" s="25"/>
      <c r="D70" s="51"/>
    </row>
    <row r="71" spans="1:4" ht="28.8">
      <c r="A71" s="73" t="str">
        <f>'6 Upravljanje fizičnih dostopov'!A33</f>
        <v>6.8.</v>
      </c>
      <c r="B71" s="69" t="str">
        <f>'6 Upravljanje fizičnih dostopov'!B33</f>
        <v>Ali imate za varnostno bolj občutljiva območja vpeljane in dokumentirane ustrezne varnostne kontrole na podlagi izvedene analize tveganj (npr. videonadzor, alarmi)?</v>
      </c>
      <c r="C71" s="25"/>
      <c r="D71" s="51"/>
    </row>
    <row r="72" spans="1:4">
      <c r="A72" s="73" t="str">
        <f>'6 Upravljanje fizičnih dostopov'!A37</f>
        <v>6.9.</v>
      </c>
      <c r="B72" s="69" t="str">
        <f>'6 Upravljanje fizičnih dostopov'!B37</f>
        <v>Ali izvajate redna testiranja fizičnih varnostnih kontrol (npr. simulacija fizičnega incidenta)?</v>
      </c>
      <c r="C72" s="25"/>
      <c r="D72" s="51"/>
    </row>
    <row r="73" spans="1:4">
      <c r="A73" s="76"/>
      <c r="B73" s="21"/>
      <c r="C73" s="21"/>
      <c r="D73" s="22"/>
    </row>
    <row r="74" spans="1:4">
      <c r="A74" s="75"/>
      <c r="B74" s="67"/>
      <c r="C74" s="67"/>
      <c r="D74" s="17"/>
    </row>
    <row r="75" spans="1:4" ht="15.6">
      <c r="A75" s="71" t="s">
        <v>25</v>
      </c>
      <c r="B75" s="68" t="s">
        <v>242</v>
      </c>
      <c r="C75" s="65" t="s">
        <v>246</v>
      </c>
      <c r="D75" s="66" t="s">
        <v>248</v>
      </c>
    </row>
    <row r="76" spans="1:4">
      <c r="A76" s="73" t="str">
        <f>'7 Upravljanje logičnih dostopov'!A3</f>
        <v>7.1.</v>
      </c>
      <c r="B76" s="69" t="str">
        <f>'7 Upravljanje logičnih dostopov'!B3</f>
        <v>Ali imate vzpostavljen in dokumentiran postopek definiranja vlog in odgovornosti, pri čemer upoštevate tudi načelo nezdružljivosti nalog?</v>
      </c>
      <c r="C76" s="25"/>
      <c r="D76" s="51"/>
    </row>
    <row r="77" spans="1:4">
      <c r="A77" s="73" t="str">
        <f>'7 Upravljanje logičnih dostopov'!A8</f>
        <v>7.2.</v>
      </c>
      <c r="B77" s="69" t="str">
        <f>'7 Upravljanje logičnih dostopov'!B8</f>
        <v>Ali pri dodeljevanju dostopov upoštevate načelo najmanjšega obsega pravic (t.i. need to know)</v>
      </c>
      <c r="C77" s="25"/>
      <c r="D77" s="51"/>
    </row>
    <row r="78" spans="1:4" ht="28.8">
      <c r="A78" s="73" t="str">
        <f>'7 Upravljanje logičnih dostopov'!A12</f>
        <v>7.3.</v>
      </c>
      <c r="B78" s="69" t="str">
        <f>'7 Upravljanje logičnih dostopov'!B12</f>
        <v>Ali imate vzpostavljen in dokumentiran postopek dodeljevanja oz. spreminjanja pravic logičnega dostopa, ki vključuje tudi odobritev pooblaščene osebe?</v>
      </c>
      <c r="C78" s="25"/>
      <c r="D78" s="51"/>
    </row>
    <row r="79" spans="1:4">
      <c r="A79" s="73" t="str">
        <f>'7 Upravljanje logičnih dostopov'!A16</f>
        <v>7.4.</v>
      </c>
      <c r="B79" s="69" t="str">
        <f>'7 Upravljanje logičnih dostopov'!B16</f>
        <v>Ali izvajate redne preglede uporabniških pravic za logične dostope?</v>
      </c>
      <c r="C79" s="25"/>
      <c r="D79" s="51"/>
    </row>
    <row r="80" spans="1:4" ht="28.8">
      <c r="A80" s="73" t="str">
        <f>'7 Upravljanje logičnih dostopov'!A21</f>
        <v>7.5.</v>
      </c>
      <c r="B80" s="69" t="str">
        <f>'7 Upravljanje logičnih dostopov'!B21</f>
        <v>Ali vaša politika upravljanja gesel sledi najnovejšim trendom močnih gesel tako za običajne kot priviligirane uporabniške račune (kompleksnost gesel, dolžina, periodika menjave)?</v>
      </c>
      <c r="C80" s="25"/>
      <c r="D80" s="51"/>
    </row>
    <row r="81" spans="1:4">
      <c r="A81" s="73" t="str">
        <f>'7 Upravljanje logičnih dostopov'!A25</f>
        <v>7.6.</v>
      </c>
      <c r="B81" s="69" t="str">
        <f>'7 Upravljanje logičnih dostopov'!B25</f>
        <v>Ali imate predpisane postopke glede varne hrambe, rokovanja in upravljanja z gesli ter ostalimi sredstvi za dostop?</v>
      </c>
      <c r="C81" s="25"/>
      <c r="D81" s="51"/>
    </row>
    <row r="82" spans="1:4">
      <c r="A82" s="73" t="str">
        <f>'7 Upravljanje logičnih dostopov'!A29</f>
        <v>7.7.</v>
      </c>
      <c r="B82" s="69" t="str">
        <f>'7 Upravljanje logičnih dostopov'!B29</f>
        <v>Ali  uporabljate multifaktorsko avtentikacijo?</v>
      </c>
      <c r="C82" s="25"/>
      <c r="D82" s="51"/>
    </row>
    <row r="83" spans="1:4" ht="28.8">
      <c r="A83" s="73" t="str">
        <f>'7 Upravljanje logičnih dostopov'!A34</f>
        <v>7.8.</v>
      </c>
      <c r="B83" s="69" t="str">
        <f>'7 Upravljanje logičnih dostopov'!B34</f>
        <v>Ali zagotavljate varen oddaljen dostop do omrežja organizacije oz. javno izpostavljenih aplikacij s strani zaposlenih, zunanjih partnerjev ali uporabnikov z uporabo multifaktorske avtentikacije (npr. VPN, email, spletni portali)?</v>
      </c>
      <c r="C83" s="25"/>
      <c r="D83" s="51"/>
    </row>
    <row r="84" spans="1:4">
      <c r="A84" s="76"/>
      <c r="B84" s="21"/>
      <c r="C84" s="21"/>
      <c r="D84" s="22"/>
    </row>
    <row r="85" spans="1:4">
      <c r="A85" s="75"/>
      <c r="B85" s="67"/>
      <c r="C85" s="67"/>
      <c r="D85" s="17"/>
    </row>
    <row r="86" spans="1:4" ht="15.6">
      <c r="A86" s="71" t="s">
        <v>26</v>
      </c>
      <c r="B86" s="68" t="s">
        <v>243</v>
      </c>
      <c r="C86" s="65" t="s">
        <v>246</v>
      </c>
      <c r="D86" s="66" t="s">
        <v>248</v>
      </c>
    </row>
    <row r="87" spans="1:4">
      <c r="A87" s="73" t="str">
        <f>'8 Neprekinjeno poslovanje'!A3</f>
        <v>8.1.</v>
      </c>
      <c r="B87" s="69" t="str">
        <f>'8 Neprekinjeno poslovanje'!B3</f>
        <v>Ali imate v organizaciji opredeljene načrte neprekinjenega poslovanja?</v>
      </c>
      <c r="C87" s="25"/>
      <c r="D87" s="51"/>
    </row>
    <row r="88" spans="1:4">
      <c r="A88" s="73" t="str">
        <f>'8 Neprekinjeno poslovanje'!A7</f>
        <v>8.2.</v>
      </c>
      <c r="B88" s="69" t="str">
        <f>'8 Neprekinjeno poslovanje'!B7</f>
        <v>Ali načrte neprekinjenega poslovanja redno preizkušate, to dokumentirate in na tej podlagi načrte posodabljate?</v>
      </c>
      <c r="C88" s="25"/>
      <c r="D88" s="51"/>
    </row>
    <row r="89" spans="1:4">
      <c r="A89" s="73" t="str">
        <f>'8 Neprekinjeno poslovanje'!A11</f>
        <v>8.3.</v>
      </c>
      <c r="B89" s="69" t="str">
        <f>'8 Neprekinjeno poslovanje'!B11</f>
        <v>Ali so zaposleni seznanjeni z načrti neprekinjenega poslovanja?</v>
      </c>
      <c r="C89" s="25"/>
      <c r="D89" s="51"/>
    </row>
    <row r="90" spans="1:4">
      <c r="A90" s="73" t="str">
        <f>'8 Neprekinjeno poslovanje'!A15</f>
        <v>8.4.</v>
      </c>
      <c r="B90" s="69" t="str">
        <f>'8 Neprekinjeno poslovanje'!B15</f>
        <v>Ali izvajate celostno periodično varnostno kopiranje za kritične vire na podlagi izvedene ocene vpliva na poslovanje (BIA)?</v>
      </c>
      <c r="C90" s="25"/>
      <c r="D90" s="51"/>
    </row>
    <row r="91" spans="1:4">
      <c r="A91" s="73" t="str">
        <f>'8 Neprekinjeno poslovanje'!A20</f>
        <v>8.5.</v>
      </c>
      <c r="B91" s="69" t="str">
        <f>'8 Neprekinjeno poslovanje'!B20</f>
        <v>Ali zagotavljate zaščito pred izpadom električne energije (npr. UPS)?</v>
      </c>
      <c r="C91" s="25"/>
      <c r="D91" s="51"/>
    </row>
    <row r="92" spans="1:4">
      <c r="A92" s="76"/>
      <c r="B92" s="21"/>
      <c r="C92" s="21"/>
      <c r="D92" s="22"/>
    </row>
    <row r="93" spans="1:4">
      <c r="A93" s="75"/>
      <c r="B93" s="67"/>
      <c r="C93" s="67"/>
      <c r="D93" s="17"/>
    </row>
    <row r="94" spans="1:4" ht="15.6">
      <c r="A94" s="71" t="s">
        <v>27</v>
      </c>
      <c r="B94" s="68" t="s">
        <v>244</v>
      </c>
      <c r="C94" s="65" t="s">
        <v>246</v>
      </c>
      <c r="D94" s="66" t="s">
        <v>248</v>
      </c>
    </row>
    <row r="95" spans="1:4" ht="28.8">
      <c r="A95" s="73" t="str">
        <f>'9 Zunanji izvajalci'!A3</f>
        <v>9.1.</v>
      </c>
      <c r="B95" s="69" t="str">
        <f>'9 Zunanji izvajalci'!B3</f>
        <v>Ali zagotavljate, da so zunanji izvajalci ob začetku opravljanja dela seznanjeni s postopki in nivojem varovanja informacij v vaši organizaciji in podpišejo povezano izjavo o varovanju informacij?</v>
      </c>
      <c r="C95" s="25"/>
      <c r="D95" s="51"/>
    </row>
    <row r="96" spans="1:4">
      <c r="A96" s="73" t="str">
        <f>'9 Zunanji izvajalci'!A7</f>
        <v>9.2.</v>
      </c>
      <c r="B96" s="69" t="str">
        <f>'9 Zunanji izvajalci'!B7</f>
        <v>Ali imate s svojimi zunanjimi izvajalci in podizvajalci pogodbeno opredeljene zahteve za varovanje poslovnih skrivnosti / zaupnih podatkov?</v>
      </c>
      <c r="C96" s="25"/>
      <c r="D96" s="51"/>
    </row>
    <row r="97" spans="1:4">
      <c r="A97" s="73" t="str">
        <f>'9 Zunanji izvajalci'!A11</f>
        <v>9.3.</v>
      </c>
      <c r="B97" s="69" t="str">
        <f>'9 Zunanji izvajalci'!B11</f>
        <v>Ali imate z vsemi poslovnimi partnerji, ki za vas opravljajo ključne storitve, sklenjen dogovor o nivoju zagotavljanja storitev (SLA)?</v>
      </c>
      <c r="C97" s="25"/>
      <c r="D97" s="51"/>
    </row>
    <row r="98" spans="1:4">
      <c r="A98" s="73" t="str">
        <f>'9 Zunanji izvajalci'!A15</f>
        <v>9.4.</v>
      </c>
      <c r="B98" s="69" t="str">
        <f>'9 Zunanji izvajalci'!B15</f>
        <v>Ali pri svojih zunanjih izvajalcih in podizvajalcih preverjate spoštovanje pogodbeno dogovorjenih varnostnih zahtev?</v>
      </c>
      <c r="C98" s="25"/>
      <c r="D98" s="51"/>
    </row>
    <row r="99" spans="1:4">
      <c r="A99" s="73" t="str">
        <f>'9 Zunanji izvajalci'!A19</f>
        <v>9.5.</v>
      </c>
      <c r="B99" s="69" t="str">
        <f>'9 Zunanji izvajalci'!B19</f>
        <v>Ali pri svojih zunanjih izvajalcih redno preverjate ustreznost/upravičenost dodeljenih dostopnih pravic?</v>
      </c>
      <c r="C99" s="25"/>
      <c r="D99" s="51"/>
    </row>
    <row r="100" spans="1:4">
      <c r="A100" s="73" t="str">
        <f>'9 Zunanji izvajalci'!A23</f>
        <v>9.6.</v>
      </c>
      <c r="B100" s="69" t="str">
        <f>'9 Zunanji izvajalci'!B23</f>
        <v>Ali imate vzpostavljene in dokumentirane postopke v primeru nespoštovanje pravil informacijske varnosti s strani zunanjih izvajalcev?</v>
      </c>
      <c r="C100" s="25"/>
      <c r="D100" s="51"/>
    </row>
    <row r="101" spans="1:4">
      <c r="A101" s="73" t="str">
        <f>'9 Zunanji izvajalci'!A27</f>
        <v>9.7.</v>
      </c>
      <c r="B101" s="69" t="str">
        <f>'9 Zunanji izvajalci'!B27</f>
        <v>Ali imate za ključne zunanje izvajalce vzpostavljene in dokumentirane izhodne strategije?</v>
      </c>
      <c r="C101" s="25"/>
      <c r="D101" s="51"/>
    </row>
    <row r="102" spans="1:4">
      <c r="A102" s="76"/>
      <c r="B102" s="21"/>
      <c r="C102" s="21"/>
      <c r="D102" s="22"/>
    </row>
    <row r="103" spans="1:4">
      <c r="A103" s="75"/>
      <c r="B103" s="67"/>
      <c r="C103" s="67"/>
      <c r="D103" s="17"/>
    </row>
    <row r="104" spans="1:4" ht="15.6">
      <c r="A104" s="71" t="s">
        <v>29</v>
      </c>
      <c r="B104" s="68" t="s">
        <v>245</v>
      </c>
      <c r="C104" s="65" t="s">
        <v>246</v>
      </c>
      <c r="D104" s="66" t="s">
        <v>248</v>
      </c>
    </row>
    <row r="105" spans="1:4">
      <c r="A105" s="77" t="str">
        <f>'10 Temeljni ukrepi'!A3</f>
        <v>10.1.</v>
      </c>
      <c r="B105" s="84" t="str">
        <f>'10 Temeljni ukrepi'!B3</f>
        <v>Katera od naštetih ukrepov imate vpeljane v podjetju:</v>
      </c>
      <c r="C105" s="85"/>
      <c r="D105" s="70"/>
    </row>
    <row r="106" spans="1:4">
      <c r="A106" s="79"/>
      <c r="B106" s="80" t="str">
        <f>'10 Temeljni ukrepi'!B4</f>
        <v>Zaščita pred informacijskimi vdori iz zunanjih oziroma javnih omrežij (sistemi požarnih pregrad, rešitev za zaznavo informacijskih vdorov)?</v>
      </c>
      <c r="C106" s="25"/>
      <c r="D106" s="51"/>
    </row>
    <row r="107" spans="1:4">
      <c r="A107" s="79"/>
      <c r="B107" s="80" t="str">
        <f>'10 Temeljni ukrepi'!B5</f>
        <v>Zaščita pred zlonamerno programsko opremo deluje kot zaščita v realnem času na vseh strežnikih in delovnih postajah?</v>
      </c>
      <c r="C107" s="25"/>
      <c r="D107" s="51"/>
    </row>
    <row r="108" spans="1:4">
      <c r="A108" s="79"/>
      <c r="B108" s="80" t="str">
        <f>'10 Temeljni ukrepi'!B6</f>
        <v>Podatki o zlonamerni programski opremi se posodabljajo vsaj enkrat na dan?</v>
      </c>
      <c r="C108" s="25"/>
      <c r="D108" s="51"/>
    </row>
    <row r="109" spans="1:4">
      <c r="A109" s="79"/>
      <c r="B109" s="80" t="str">
        <f>'10 Temeljni ukrepi'!B7</f>
        <v>Omogočen je centraliziran nadzor in upravljanje zaščite pred zlonamerno kodo?</v>
      </c>
      <c r="C109" s="25"/>
      <c r="D109" s="51"/>
    </row>
    <row r="110" spans="1:4">
      <c r="A110" s="79"/>
      <c r="B110" s="80" t="str">
        <f>'10 Temeljni ukrepi'!B8</f>
        <v>Vpeljane varnostne rešitve za upravljanje mobilnih naprav in povezanih tveganj (MDM)?</v>
      </c>
      <c r="C110" s="25"/>
      <c r="D110" s="51"/>
    </row>
    <row r="111" spans="1:4">
      <c r="A111" s="79"/>
      <c r="B111" s="80" t="str">
        <f>'10 Temeljni ukrepi'!B9</f>
        <v>Uporaba načela čiste mize in čistega zaslona?</v>
      </c>
      <c r="C111" s="25"/>
      <c r="D111" s="51"/>
    </row>
    <row r="112" spans="1:4">
      <c r="A112" s="79"/>
      <c r="B112" s="80" t="str">
        <f>'10 Temeljni ukrepi'!B10</f>
        <v>Uporaba šifriranja pri izmenjavi zaupnih informacij preko javnih omrežij (npr. TLS)?</v>
      </c>
      <c r="C112" s="25"/>
      <c r="D112" s="51"/>
    </row>
    <row r="113" spans="1:4">
      <c r="A113" s="79"/>
      <c r="B113" s="80" t="str">
        <f>'10 Temeljni ukrepi'!B11</f>
        <v>Uporaba šifriranja ključnih podatkov v informacijskem sistemu (npr. šifiranje podatkov na disku, v bazi)?</v>
      </c>
      <c r="C113" s="25"/>
      <c r="D113" s="51"/>
    </row>
    <row r="114" spans="1:4">
      <c r="A114" s="79"/>
      <c r="B114" s="80" t="str">
        <f>'10 Temeljni ukrepi'!B12</f>
        <v>Vsi ključni sistemi se redno posodabljajo, da se zagotavlja odpornost sistemov pred znanimi ranljivostmi?</v>
      </c>
      <c r="C114" s="25"/>
      <c r="D114" s="51"/>
    </row>
    <row r="115" spans="1:4">
      <c r="A115" s="79"/>
      <c r="B115" s="80" t="str">
        <f>'10 Temeljni ukrepi'!B13</f>
        <v>Ločeno razvojno, testno in produkcijsko okolje?</v>
      </c>
      <c r="C115" s="25"/>
      <c r="D115" s="51"/>
    </row>
    <row r="116" spans="1:4">
      <c r="A116" s="79"/>
      <c r="B116" s="80" t="str">
        <f>'10 Temeljni ukrepi'!B14</f>
        <v>Varnostno operativni center (t.i. SOC)</v>
      </c>
      <c r="C116" s="25"/>
      <c r="D116" s="51"/>
    </row>
    <row r="117" spans="1:4">
      <c r="A117" s="79"/>
      <c r="B117" s="80" t="str">
        <f>'10 Temeljni ukrepi'!B15</f>
        <v>Napredne zaščite pred zlonamerno programsko kodo (npr. XDR, EDR, NDR, itd.)</v>
      </c>
      <c r="C117" s="25"/>
      <c r="D117" s="51"/>
    </row>
    <row r="118" spans="1:4">
      <c r="A118" s="79"/>
      <c r="B118" s="80" t="str">
        <f>'10 Temeljni ukrepi'!B16</f>
        <v>24/7 spremljava varnostnih dogodkov</v>
      </c>
      <c r="C118" s="25"/>
      <c r="D118" s="51"/>
    </row>
    <row r="119" spans="1:4">
      <c r="A119" s="79"/>
      <c r="B119" s="80" t="str">
        <f>'10 Temeljni ukrepi'!B17</f>
        <v>Segmentacija omrežja glede na kritičnost infromacijskih virov</v>
      </c>
      <c r="C119" s="25"/>
      <c r="D119" s="51"/>
    </row>
    <row r="120" spans="1:4">
      <c r="A120" s="79"/>
      <c r="B120" s="80" t="str">
        <f>'10 Temeljni ukrepi'!B18</f>
        <v>SIEM sistem</v>
      </c>
      <c r="C120" s="25"/>
      <c r="D120" s="51"/>
    </row>
    <row r="121" spans="1:4">
      <c r="A121" s="79"/>
      <c r="B121" s="80" t="str">
        <f>'10 Temeljni ukrepi'!B19</f>
        <v>Segmentacija priviligiranih uporabnikov in povezano upravljanje dostopov (PAM)</v>
      </c>
      <c r="C121" s="25"/>
      <c r="D121" s="51"/>
    </row>
    <row r="122" spans="1:4">
      <c r="A122" s="79"/>
      <c r="B122" s="80" t="str">
        <f>'10 Temeljni ukrepi'!B20</f>
        <v>DDoS zaščita</v>
      </c>
      <c r="C122" s="25"/>
      <c r="D122" s="51"/>
    </row>
    <row r="123" spans="1:4">
      <c r="A123" s="79"/>
      <c r="B123" s="80" t="str">
        <f>'10 Temeljni ukrepi'!B21</f>
        <v>Zaščita varnostnih kopij pred napadi šifriranja s kriptovirusi (t.i. Ransomware)</v>
      </c>
      <c r="C123" s="25"/>
      <c r="D123" s="51"/>
    </row>
    <row r="124" spans="1:4">
      <c r="A124" s="79"/>
      <c r="B124" s="80" t="str">
        <f>'10 Temeljni ukrepi'!B22</f>
        <v>Orodja za preprečevanje odtekanja informacij (DLP)</v>
      </c>
      <c r="C124" s="25"/>
      <c r="D124" s="51"/>
    </row>
    <row r="125" spans="1:4">
      <c r="A125" s="79"/>
      <c r="B125" s="80" t="str">
        <f>'10 Temeljni ukrepi'!B23</f>
        <v>Uporaba orodij za upravljanje z gesli</v>
      </c>
      <c r="C125" s="25"/>
      <c r="D125" s="51"/>
    </row>
    <row r="126" spans="1:4">
      <c r="A126" s="79"/>
      <c r="B126" s="80" t="str">
        <f>'10 Temeljni ukrepi'!B24</f>
        <v>Izvajanje rednih pregledov ključnih komponent informacijskega sistema (npr. WAF, požarne pregrade)</v>
      </c>
      <c r="C126" s="25"/>
      <c r="D126" s="51"/>
    </row>
    <row r="127" spans="1:4">
      <c r="A127" s="81"/>
      <c r="B127" s="80" t="str">
        <f>'10 Temeljni ukrepi'!B25</f>
        <v>Izvedba utrjevanja ključnih komponent infromacijskega sistema (t.i. Hardening)</v>
      </c>
      <c r="C127" s="25"/>
      <c r="D127" s="51"/>
    </row>
    <row r="128" spans="1:4">
      <c r="A128" s="73" t="str">
        <f>'10 Temeljni ukrepi'!A27</f>
        <v>10.2.</v>
      </c>
      <c r="B128" s="69" t="str">
        <f>'10 Temeljni ukrepi'!B27</f>
        <v>Ali imate uveden dokumentiran sistem upravljanja sprememb v okviru informacijske tehnologije?</v>
      </c>
      <c r="C128" s="25"/>
      <c r="D128" s="51"/>
    </row>
    <row r="129" spans="1:4">
      <c r="A129" s="73" t="str">
        <f>'10 Temeljni ukrepi'!A32</f>
        <v>10.3.</v>
      </c>
      <c r="B129" s="69" t="str">
        <f>'10 Temeljni ukrepi'!B32</f>
        <v>Ali imate vzpostavljen načrt razvoja informacijske tehnologije, ki vključuje področje informacijske varnosti?</v>
      </c>
      <c r="C129" s="25"/>
      <c r="D129" s="51"/>
    </row>
    <row r="130" spans="1:4">
      <c r="A130" s="73" t="str">
        <f>'10 Temeljni ukrepi'!A36</f>
        <v>10.4.</v>
      </c>
      <c r="B130" s="69" t="str">
        <f>'10 Temeljni ukrepi'!B36</f>
        <v>Ali imate vzpostavljene dokumentirane postopke preprečevanja odtekanja informacij?</v>
      </c>
      <c r="C130" s="25"/>
      <c r="D130" s="51"/>
    </row>
    <row r="131" spans="1:4" ht="28.8">
      <c r="A131" s="73" t="str">
        <f>'10 Temeljni ukrepi'!A40</f>
        <v>10.5.</v>
      </c>
      <c r="B131" s="69" t="str">
        <f>'10 Temeljni ukrepi'!B40</f>
        <v>Ali v vašem podjetju v sodelovanju z neodvisnim izvajalcem izvajate varnostne  preglede, ki vključujejo penetracijska testiranja, oz. poizkus zlorabe odkritih ranljivosti?</v>
      </c>
      <c r="C131" s="25"/>
      <c r="D131" s="51"/>
    </row>
    <row r="132" spans="1:4">
      <c r="A132" s="73" t="str">
        <f>'10 Temeljni ukrepi'!A45</f>
        <v>10.6.</v>
      </c>
      <c r="B132" s="69" t="str">
        <f>'10 Temeljni ukrepi'!B45</f>
        <v>Ali v vašem podjetju redno pregledujete informacijske sisteme z orodji za odkrivanje ranljivosti (t. im. vulnerability scanning)?</v>
      </c>
      <c r="C132" s="25"/>
      <c r="D132" s="51"/>
    </row>
    <row r="133" spans="1:4">
      <c r="A133" s="73" t="str">
        <f>'10 Temeljni ukrepi'!A50</f>
        <v>10.7.</v>
      </c>
      <c r="B133" s="69" t="str">
        <f>'10 Temeljni ukrepi'!B50</f>
        <v>Kako pogosto izvajate redne preglede informacijskih sistemov z orodji za odkrivanje ranljivosti (t. im. vulnerability scanning)?</v>
      </c>
      <c r="C133" s="25"/>
      <c r="D133" s="51"/>
    </row>
    <row r="134" spans="1:4">
      <c r="A134" s="73" t="str">
        <f>'10 Temeljni ukrepi'!A56</f>
        <v>10.8.</v>
      </c>
      <c r="B134" s="69" t="str">
        <f>'10 Temeljni ukrepi'!B56</f>
        <v>Ali lahko za vse izvedene ukrepe zagotovite ustrezne zapise, ki potrjujejo njihovo izvedbo?</v>
      </c>
      <c r="C134" s="25"/>
      <c r="D134" s="51"/>
    </row>
    <row r="135" spans="1:4">
      <c r="A135" s="73" t="str">
        <f>'10 Temeljni ukrepi'!A61</f>
        <v>10.9.</v>
      </c>
      <c r="B135" s="69" t="str">
        <f>'10 Temeljni ukrepi'!B61</f>
        <v>Kako preverjate ustrezno delovanje/vpeljavo varnostnih ukrepov, procesov in politik?</v>
      </c>
      <c r="C135" s="25"/>
      <c r="D135" s="51"/>
    </row>
  </sheetData>
  <sheetProtection algorithmName="SHA-512" hashValue="IJ2+vSOocgUAElA+ZLQbuea0lV/hphRwmh7HQTTU7gz+/LQY3Tg8V/qQahzlrdcim9zO5/QhIlhy8BbPPiMfMg==" saltValue="YvqQ/t6cYJMDAfXtJvcM4Q==" spinCount="100000" sheet="1" selectLockedCells="1"/>
  <mergeCells count="5">
    <mergeCell ref="B105:C105"/>
    <mergeCell ref="A4:D4"/>
    <mergeCell ref="A5:D5"/>
    <mergeCell ref="A2:D2"/>
    <mergeCell ref="A1:D1"/>
  </mergeCells>
  <dataValidations count="1">
    <dataValidation type="list" allowBlank="1" showInputMessage="1" showErrorMessage="1" sqref="C106:C127" xr:uid="{00000000-0002-0000-0100-000000000000}">
      <formula1>"YES,NO"</formula1>
    </dataValidation>
  </dataValidations>
  <pageMargins left="0.7" right="0.7" top="0.75" bottom="0.75" header="0.3" footer="0.3"/>
  <pageSetup paperSize="9" orientation="portrait" r:id="rId1"/>
  <headerFooter>
    <oddHeader>&amp;L&amp;"Calibri"&amp;10&amp;K317100Interno - Internal&amp;1#</oddHeader>
  </headerFooter>
  <extLst>
    <ext xmlns:x14="http://schemas.microsoft.com/office/spreadsheetml/2009/9/main" uri="{CCE6A557-97BC-4b89-ADB6-D9C93CAAB3DF}">
      <x14:dataValidations xmlns:xm="http://schemas.microsoft.com/office/excel/2006/main" count="76">
        <x14:dataValidation type="list" allowBlank="1" showInputMessage="1" showErrorMessage="1" xr:uid="{8DB52984-C6D1-4838-B831-C6A3DCD4F5FB}">
          <x14:formula1>
            <xm:f>'10 Temeljni ukrepi'!$B$41:$B$43</xm:f>
          </x14:formula1>
          <xm:sqref>C131</xm:sqref>
        </x14:dataValidation>
        <x14:dataValidation type="list" allowBlank="1" showInputMessage="1" showErrorMessage="1" xr:uid="{50BF2B0B-1271-4CBC-A099-C49FB6389306}">
          <x14:formula1>
            <xm:f>'10 Temeljni ukrepi'!$B$51:$B$54</xm:f>
          </x14:formula1>
          <xm:sqref>C133</xm:sqref>
        </x14:dataValidation>
        <x14:dataValidation type="list" allowBlank="1" showInputMessage="1" showErrorMessage="1" xr:uid="{0CC45197-E565-4A4B-A470-2485C1FD0A86}">
          <x14:formula1>
            <xm:f>'10 Temeljni ukrepi'!$B$33:$B$34</xm:f>
          </x14:formula1>
          <xm:sqref>C129</xm:sqref>
        </x14:dataValidation>
        <x14:dataValidation type="list" allowBlank="1" showInputMessage="1" showErrorMessage="1" xr:uid="{63BFF536-F95E-4D16-9BC9-591EE6B5B5D0}">
          <x14:formula1>
            <xm:f>'9 Zunanji izvajalci'!$B$28:$B$29</xm:f>
          </x14:formula1>
          <xm:sqref>C101</xm:sqref>
        </x14:dataValidation>
        <x14:dataValidation type="list" allowBlank="1" showInputMessage="1" showErrorMessage="1" xr:uid="{A8B4EEC7-3266-4781-A1D0-A2FF54B76F2E}">
          <x14:formula1>
            <xm:f>'9 Zunanji izvajalci'!$B$24:$B$25</xm:f>
          </x14:formula1>
          <xm:sqref>C100</xm:sqref>
        </x14:dataValidation>
        <x14:dataValidation type="list" allowBlank="1" showInputMessage="1" showErrorMessage="1" xr:uid="{9CA7383C-8F16-4FAD-9274-3A603AA08A38}">
          <x14:formula1>
            <xm:f>'9 Zunanji izvajalci'!$B$20:$B$21</xm:f>
          </x14:formula1>
          <xm:sqref>C99</xm:sqref>
        </x14:dataValidation>
        <x14:dataValidation type="list" allowBlank="1" showInputMessage="1" showErrorMessage="1" xr:uid="{DA1FBC0A-DBD6-4D99-B2E8-B4DA28CA81C6}">
          <x14:formula1>
            <xm:f>'7 Upravljanje logičnih dostopov'!$B$35:$B$37</xm:f>
          </x14:formula1>
          <xm:sqref>C83</xm:sqref>
        </x14:dataValidation>
        <x14:dataValidation type="list" allowBlank="1" showInputMessage="1" showErrorMessage="1" xr:uid="{17A23DCE-0505-48FA-B6D2-04FCB77F49C9}">
          <x14:formula1>
            <xm:f>'7 Upravljanje logičnih dostopov'!$B$26:$B$27</xm:f>
          </x14:formula1>
          <xm:sqref>C81</xm:sqref>
        </x14:dataValidation>
        <x14:dataValidation type="list" allowBlank="1" showInputMessage="1" showErrorMessage="1" xr:uid="{47B217FE-40A8-45AE-A3D3-41FB98DDEFD9}">
          <x14:formula1>
            <xm:f>'6 Upravljanje fizičnih dostopov'!$B$38:$B$40</xm:f>
          </x14:formula1>
          <xm:sqref>C72</xm:sqref>
        </x14:dataValidation>
        <x14:dataValidation type="list" allowBlank="1" showInputMessage="1" showErrorMessage="1" xr:uid="{56307A36-815E-4E61-835B-2E59EA0C9733}">
          <x14:formula1>
            <xm:f>'6 Upravljanje fizičnih dostopov'!$B$34:$B$35</xm:f>
          </x14:formula1>
          <xm:sqref>C71</xm:sqref>
        </x14:dataValidation>
        <x14:dataValidation type="list" allowBlank="1" showInputMessage="1" showErrorMessage="1" xr:uid="{CAA54969-E29F-454B-9962-C361E2560980}">
          <x14:formula1>
            <xm:f>'6 Upravljanje fizičnih dostopov'!$B$29:$B$31</xm:f>
          </x14:formula1>
          <xm:sqref>C70</xm:sqref>
        </x14:dataValidation>
        <x14:dataValidation type="list" allowBlank="1" showInputMessage="1" showErrorMessage="1" xr:uid="{B2B04DEB-279B-471E-B85A-8DD68E7A18F8}">
          <x14:formula1>
            <xm:f>'5 Ozaveščanje in organizacija'!$B$38:$B$39</xm:f>
          </x14:formula1>
          <xm:sqref>C59</xm:sqref>
        </x14:dataValidation>
        <x14:dataValidation type="list" allowBlank="1" showInputMessage="1" showErrorMessage="1" xr:uid="{4254283F-D88F-4F20-870C-4EAE0E3833CC}">
          <x14:formula1>
            <xm:f>'5 Ozaveščanje in organizacija'!$B$34:$B$35</xm:f>
          </x14:formula1>
          <xm:sqref>C58</xm:sqref>
        </x14:dataValidation>
        <x14:dataValidation type="list" allowBlank="1" showInputMessage="1" showErrorMessage="1" xr:uid="{8CD6E203-BAC2-41C0-A9EB-1B73650729FF}">
          <x14:formula1>
            <xm:f>'5 Ozaveščanje in organizacija'!$B$29:$B$31</xm:f>
          </x14:formula1>
          <xm:sqref>C57</xm:sqref>
        </x14:dataValidation>
        <x14:dataValidation type="list" allowBlank="1" showInputMessage="1" showErrorMessage="1" xr:uid="{3C30E54B-84F5-4591-A412-F9938BF28AF4}">
          <x14:formula1>
            <xm:f>'5 Ozaveščanje in organizacija'!$B$25:$B$26</xm:f>
          </x14:formula1>
          <xm:sqref>C56</xm:sqref>
        </x14:dataValidation>
        <x14:dataValidation type="list" allowBlank="1" showInputMessage="1" showErrorMessage="1" xr:uid="{BFF3C764-3284-4891-92CA-5181DBF4E4D6}">
          <x14:formula1>
            <xm:f>'4 Sistem upravljanja incidentov'!$B$34:$B$35</xm:f>
          </x14:formula1>
          <xm:sqref>C47</xm:sqref>
        </x14:dataValidation>
        <x14:dataValidation type="list" allowBlank="1" showInputMessage="1" showErrorMessage="1" xr:uid="{F63DBEEF-B3C6-404C-BD26-F3F198F667F7}">
          <x14:formula1>
            <xm:f>'4 Sistem upravljanja incidentov'!$B$30:$B$31</xm:f>
          </x14:formula1>
          <xm:sqref>C46</xm:sqref>
        </x14:dataValidation>
        <x14:dataValidation type="list" allowBlank="1" showInputMessage="1" showErrorMessage="1" xr:uid="{5C28BB20-9A30-4468-8527-F8D7625CB224}">
          <x14:formula1>
            <xm:f>'4 Sistem upravljanja incidentov'!$B$26:$B$27</xm:f>
          </x14:formula1>
          <xm:sqref>C45</xm:sqref>
        </x14:dataValidation>
        <x14:dataValidation type="list" allowBlank="1" showInputMessage="1" showErrorMessage="1" xr:uid="{697A74F0-A902-48BD-BC4B-969793D490DC}">
          <x14:formula1>
            <xm:f>'3 Ravnanje z viri'!$B$38:$B$39</xm:f>
          </x14:formula1>
          <xm:sqref>C35</xm:sqref>
        </x14:dataValidation>
        <x14:dataValidation type="list" allowBlank="1" showInputMessage="1" showErrorMessage="1" xr:uid="{5CA57BAB-4F8F-47E7-87AE-EC12CC2189EB}">
          <x14:formula1>
            <xm:f>'3 Ravnanje z viri'!$B$34:$B$35</xm:f>
          </x14:formula1>
          <xm:sqref>C34</xm:sqref>
        </x14:dataValidation>
        <x14:dataValidation type="list" allowBlank="1" showInputMessage="1" showErrorMessage="1" xr:uid="{E566745B-5BBC-4C3A-9392-06D13BE1EEBD}">
          <x14:formula1>
            <xm:f>'3 Ravnanje z viri'!$B$30:$B$31</xm:f>
          </x14:formula1>
          <xm:sqref>C33</xm:sqref>
        </x14:dataValidation>
        <x14:dataValidation type="list" allowBlank="1" showInputMessage="1" showErrorMessage="1" xr:uid="{AAF63927-8FF9-4CD7-A1A3-C3B93DBD8450}">
          <x14:formula1>
            <xm:f>'3 Ravnanje z viri'!$B$25:$B$27</xm:f>
          </x14:formula1>
          <xm:sqref>C32</xm:sqref>
        </x14:dataValidation>
        <x14:dataValidation type="list" allowBlank="1" showInputMessage="1" showErrorMessage="1" xr:uid="{4B853EE4-02B5-4FB9-9773-59665F53AEF2}">
          <x14:formula1>
            <xm:f>'2 Analiza in upravljanje tvegan'!$B$34:$B$35</xm:f>
          </x14:formula1>
          <xm:sqref>C23</xm:sqref>
        </x14:dataValidation>
        <x14:dataValidation type="list" allowBlank="1" showInputMessage="1" showErrorMessage="1" xr:uid="{D252A905-763D-4FB1-AD83-52F7462BA086}">
          <x14:formula1>
            <xm:f>'2 Analiza in upravljanje tvegan'!$B$29:$B$31</xm:f>
          </x14:formula1>
          <xm:sqref>C22</xm:sqref>
        </x14:dataValidation>
        <x14:dataValidation type="list" allowBlank="1" showInputMessage="1" showErrorMessage="1" xr:uid="{AE8BC7C2-29DA-48EB-B67B-0DC29FE8D0EF}">
          <x14:formula1>
            <xm:f>'2 Analiza in upravljanje tvegan'!$B$25:$B$26</xm:f>
          </x14:formula1>
          <xm:sqref>C21</xm:sqref>
        </x14:dataValidation>
        <x14:dataValidation type="list" allowBlank="1" showInputMessage="1" showErrorMessage="1" xr:uid="{C6BC60AB-4250-4C65-B0DC-2CA4BE86D970}">
          <x14:formula1>
            <xm:f>'3 Ravnanje z viri'!$B$42:$B$43</xm:f>
          </x14:formula1>
          <xm:sqref>C36</xm:sqref>
        </x14:dataValidation>
        <x14:dataValidation type="list" allowBlank="1" showInputMessage="1" showErrorMessage="1" xr:uid="{1CB98AEC-89ED-47BD-B4FE-C557A6E1BF20}">
          <x14:formula1>
            <xm:f>'7 Upravljanje logičnih dostopov'!$B$4:$B$6</xm:f>
          </x14:formula1>
          <xm:sqref>C76</xm:sqref>
        </x14:dataValidation>
        <x14:dataValidation type="list" allowBlank="1" showInputMessage="1" showErrorMessage="1" xr:uid="{DA256F47-0334-4AAC-B63E-84E310A1968D}">
          <x14:formula1>
            <xm:f>'10 Temeljni ukrepi'!$B$62:$B$66</xm:f>
          </x14:formula1>
          <xm:sqref>C135</xm:sqref>
        </x14:dataValidation>
        <x14:dataValidation type="list" allowBlank="1" showInputMessage="1" showErrorMessage="1" xr:uid="{51D39FE0-3019-4FF0-BF77-BB9F91FF5D72}">
          <x14:formula1>
            <xm:f>'10 Temeljni ukrepi'!$B$57:$B$59</xm:f>
          </x14:formula1>
          <xm:sqref>C134</xm:sqref>
        </x14:dataValidation>
        <x14:dataValidation type="list" allowBlank="1" showInputMessage="1" showErrorMessage="1" xr:uid="{00000000-0002-0000-0100-00002B000000}">
          <x14:formula1>
            <xm:f>'10 Temeljni ukrepi'!$B$46:$B$48</xm:f>
          </x14:formula1>
          <xm:sqref>C132</xm:sqref>
        </x14:dataValidation>
        <x14:dataValidation type="list" allowBlank="1" showInputMessage="1" showErrorMessage="1" xr:uid="{0B019FEC-E2F6-4406-B64F-918C0D813E45}">
          <x14:formula1>
            <xm:f>'10 Temeljni ukrepi'!$B$37:$B$38</xm:f>
          </x14:formula1>
          <xm:sqref>C130</xm:sqref>
        </x14:dataValidation>
        <x14:dataValidation type="list" allowBlank="1" showInputMessage="1" showErrorMessage="1" xr:uid="{1E1AFDEE-E455-479D-AFC5-E7A20FD7AA30}">
          <x14:formula1>
            <xm:f>'10 Temeljni ukrepi'!$B$28:$B$30</xm:f>
          </x14:formula1>
          <xm:sqref>C128</xm:sqref>
        </x14:dataValidation>
        <x14:dataValidation type="list" allowBlank="1" showInputMessage="1" showErrorMessage="1" xr:uid="{8FC79DF8-42C4-4092-AB68-508A14C7721A}">
          <x14:formula1>
            <xm:f>'9 Zunanji izvajalci'!$B$16:$B$17</xm:f>
          </x14:formula1>
          <xm:sqref>C98</xm:sqref>
        </x14:dataValidation>
        <x14:dataValidation type="list" allowBlank="1" showInputMessage="1" showErrorMessage="1" xr:uid="{15E98C24-67C3-4A59-953B-EF3F91A32B99}">
          <x14:formula1>
            <xm:f>'9 Zunanji izvajalci'!$B$8:$B$9</xm:f>
          </x14:formula1>
          <xm:sqref>C96</xm:sqref>
        </x14:dataValidation>
        <x14:dataValidation type="list" allowBlank="1" showInputMessage="1" showErrorMessage="1" xr:uid="{3E420F9D-0AF2-4801-A20C-A9E09F025F24}">
          <x14:formula1>
            <xm:f>'9 Zunanji izvajalci'!$B$4:$B$5</xm:f>
          </x14:formula1>
          <xm:sqref>C95</xm:sqref>
        </x14:dataValidation>
        <x14:dataValidation type="list" allowBlank="1" showInputMessage="1" showErrorMessage="1" xr:uid="{FB9C9295-9FE7-417C-9D50-07668B5A2649}">
          <x14:formula1>
            <xm:f>'8 Neprekinjeno poslovanje'!$B$21:$B$22</xm:f>
          </x14:formula1>
          <xm:sqref>C91</xm:sqref>
        </x14:dataValidation>
        <x14:dataValidation type="list" allowBlank="1" showInputMessage="1" showErrorMessage="1" xr:uid="{28303587-927F-4EB3-B251-2BDE79E156BF}">
          <x14:formula1>
            <xm:f>'8 Neprekinjeno poslovanje'!$B$12:$B$13</xm:f>
          </x14:formula1>
          <xm:sqref>C89</xm:sqref>
        </x14:dataValidation>
        <x14:dataValidation type="list" allowBlank="1" showInputMessage="1" showErrorMessage="1" xr:uid="{40B50F58-C194-4586-9ABB-1C3655FE3C13}">
          <x14:formula1>
            <xm:f>'8 Neprekinjeno poslovanje'!$B$8:$B$9</xm:f>
          </x14:formula1>
          <xm:sqref>C88</xm:sqref>
        </x14:dataValidation>
        <x14:dataValidation type="list" allowBlank="1" showInputMessage="1" showErrorMessage="1" xr:uid="{A21C8102-AC87-4A0A-AEC1-2B9ABFC79F79}">
          <x14:formula1>
            <xm:f>'8 Neprekinjeno poslovanje'!$B$4:$B$5</xm:f>
          </x14:formula1>
          <xm:sqref>C87</xm:sqref>
        </x14:dataValidation>
        <x14:dataValidation type="list" allowBlank="1" showInputMessage="1" showErrorMessage="1" xr:uid="{3DAD6593-7803-4932-BA11-FD99CB972C34}">
          <x14:formula1>
            <xm:f>'7 Upravljanje logičnih dostopov'!$B$22:$B$23</xm:f>
          </x14:formula1>
          <xm:sqref>C80</xm:sqref>
        </x14:dataValidation>
        <x14:dataValidation type="list" allowBlank="1" showInputMessage="1" showErrorMessage="1" xr:uid="{2E20710B-04E5-4408-B34C-4E573DA03CCE}">
          <x14:formula1>
            <xm:f>'7 Upravljanje logičnih dostopov'!$B$17:$B$19</xm:f>
          </x14:formula1>
          <xm:sqref>C79</xm:sqref>
        </x14:dataValidation>
        <x14:dataValidation type="list" allowBlank="1" showInputMessage="1" showErrorMessage="1" xr:uid="{1E977680-19D3-4D2C-B45C-A453F7C3BE48}">
          <x14:formula1>
            <xm:f>'7 Upravljanje logičnih dostopov'!$B$13:$B$14</xm:f>
          </x14:formula1>
          <xm:sqref>C78</xm:sqref>
        </x14:dataValidation>
        <x14:dataValidation type="list" allowBlank="1" showInputMessage="1" showErrorMessage="1" xr:uid="{0DDB5825-7D2B-4F1B-8003-56B275A83DE9}">
          <x14:formula1>
            <xm:f>'7 Upravljanje logičnih dostopov'!$B$9:$B$10</xm:f>
          </x14:formula1>
          <xm:sqref>C77</xm:sqref>
        </x14:dataValidation>
        <x14:dataValidation type="list" allowBlank="1" showInputMessage="1" showErrorMessage="1" xr:uid="{D9CA5F67-E537-4C5D-9337-C6E94CD4D265}">
          <x14:formula1>
            <xm:f>'6 Upravljanje fizičnih dostopov'!$B$25:$B$26</xm:f>
          </x14:formula1>
          <xm:sqref>C69</xm:sqref>
        </x14:dataValidation>
        <x14:dataValidation type="list" allowBlank="1" showInputMessage="1" showErrorMessage="1" xr:uid="{AA6C802E-2F89-4B07-9EA4-AEA53484B9BC}">
          <x14:formula1>
            <xm:f>'6 Upravljanje fizičnih dostopov'!$B$21:$B$22</xm:f>
          </x14:formula1>
          <xm:sqref>C68</xm:sqref>
        </x14:dataValidation>
        <x14:dataValidation type="list" allowBlank="1" showInputMessage="1" showErrorMessage="1" xr:uid="{EAAA4499-8C6D-47A5-9BD9-E1849DD163AF}">
          <x14:formula1>
            <xm:f>'6 Upravljanje fizičnih dostopov'!$B$17:$B$18</xm:f>
          </x14:formula1>
          <xm:sqref>C67</xm:sqref>
        </x14:dataValidation>
        <x14:dataValidation type="list" allowBlank="1" showInputMessage="1" showErrorMessage="1" xr:uid="{8E1FAA4E-40C8-42BF-B6A6-66A506B9DA76}">
          <x14:formula1>
            <xm:f>'6 Upravljanje fizičnih dostopov'!$B$13:$B$14</xm:f>
          </x14:formula1>
          <xm:sqref>C66</xm:sqref>
        </x14:dataValidation>
        <x14:dataValidation type="list" allowBlank="1" showInputMessage="1" showErrorMessage="1" xr:uid="{E440C5C4-CCF8-47FB-B02E-B8ACC81739BA}">
          <x14:formula1>
            <xm:f>'6 Upravljanje fizičnih dostopov'!$B$8:$B$10</xm:f>
          </x14:formula1>
          <xm:sqref>C65</xm:sqref>
        </x14:dataValidation>
        <x14:dataValidation type="list" allowBlank="1" showInputMessage="1" showErrorMessage="1" xr:uid="{72F1D147-58F2-4755-891D-F6CD71676006}">
          <x14:formula1>
            <xm:f>'6 Upravljanje fizičnih dostopov'!$B$4:$B$5</xm:f>
          </x14:formula1>
          <xm:sqref>C64</xm:sqref>
        </x14:dataValidation>
        <x14:dataValidation type="list" allowBlank="1" showInputMessage="1" showErrorMessage="1" xr:uid="{21FBEA8E-28D3-4CB3-8577-B10CC2282934}">
          <x14:formula1>
            <xm:f>'4 Sistem upravljanja incidentov'!$B$18:$B$19</xm:f>
          </x14:formula1>
          <xm:sqref>C43</xm:sqref>
        </x14:dataValidation>
        <x14:dataValidation type="list" allowBlank="1" showInputMessage="1" showErrorMessage="1" xr:uid="{C19F08B7-2889-4034-BCA7-CAAE4550560F}">
          <x14:formula1>
            <xm:f>'3 Ravnanje z viri'!$B$21:$B$22</xm:f>
          </x14:formula1>
          <xm:sqref>C31</xm:sqref>
        </x14:dataValidation>
        <x14:dataValidation type="list" allowBlank="1" showInputMessage="1" showErrorMessage="1" xr:uid="{14577CFF-6FEE-4A0E-AF60-D9F544D78F98}">
          <x14:formula1>
            <xm:f>'3 Ravnanje z viri'!$B$17:$B$18</xm:f>
          </x14:formula1>
          <xm:sqref>C30</xm:sqref>
        </x14:dataValidation>
        <x14:dataValidation type="list" allowBlank="1" showInputMessage="1" showErrorMessage="1" xr:uid="{406C6429-E959-487E-A001-7FB0BF1E7108}">
          <x14:formula1>
            <xm:f>'2 Analiza in upravljanje tvegan'!$B$21:$B$22</xm:f>
          </x14:formula1>
          <xm:sqref>C20</xm:sqref>
        </x14:dataValidation>
        <x14:dataValidation type="list" allowBlank="1" showInputMessage="1" showErrorMessage="1" xr:uid="{BC017089-AB60-44E6-8DC4-45C720026A0B}">
          <x14:formula1>
            <xm:f>'1 Politika varovanja informacij'!$B$8:$B$10</xm:f>
          </x14:formula1>
          <xm:sqref>C9</xm:sqref>
        </x14:dataValidation>
        <x14:dataValidation type="list" allowBlank="1" showInputMessage="1" showErrorMessage="1" xr:uid="{00000000-0002-0000-0100-00003F000000}">
          <x14:formula1>
            <xm:f>'2 Analiza in upravljanje tvegan'!$B$13:$B$14</xm:f>
          </x14:formula1>
          <xm:sqref>C18</xm:sqref>
        </x14:dataValidation>
        <x14:dataValidation type="list" allowBlank="1" showInputMessage="1" showErrorMessage="1" xr:uid="{00000000-0002-0000-0100-00000B000000}">
          <x14:formula1>
            <xm:f>'2 Analiza in upravljanje tvegan'!$B$17:$B$18</xm:f>
          </x14:formula1>
          <xm:sqref>C19</xm:sqref>
        </x14:dataValidation>
        <x14:dataValidation type="list" allowBlank="1" showInputMessage="1" showErrorMessage="1" xr:uid="{00000000-0002-0000-0100-000009000000}">
          <x14:formula1>
            <xm:f>'2 Analiza in upravljanje tvegan'!$B$9:$B$10</xm:f>
          </x14:formula1>
          <xm:sqref>C17</xm:sqref>
        </x14:dataValidation>
        <x14:dataValidation type="list" allowBlank="1" showInputMessage="1" showErrorMessage="1" xr:uid="{00000000-0002-0000-0100-000008000000}">
          <x14:formula1>
            <xm:f>'2 Analiza in upravljanje tvegan'!$B$4:$B$6</xm:f>
          </x14:formula1>
          <xm:sqref>C16</xm:sqref>
        </x14:dataValidation>
        <x14:dataValidation type="list" allowBlank="1" showInputMessage="1" showErrorMessage="1" xr:uid="{667B69AD-C0B1-4F8C-92E2-5F384752E5AD}">
          <x14:formula1>
            <xm:f>'8 Neprekinjeno poslovanje'!$B$16:$B$18</xm:f>
          </x14:formula1>
          <xm:sqref>C90</xm:sqref>
        </x14:dataValidation>
        <x14:dataValidation type="list" allowBlank="1" showInputMessage="1" showErrorMessage="1" xr:uid="{00000000-0002-0000-0100-000002000000}">
          <x14:formula1>
            <xm:f>'1 Politika varovanja informacij'!$B$4:$B$5</xm:f>
          </x14:formula1>
          <xm:sqref>C8</xm:sqref>
        </x14:dataValidation>
        <x14:dataValidation type="list" allowBlank="1" showInputMessage="1" showErrorMessage="1" xr:uid="{00000000-0002-0000-0100-000049000000}">
          <x14:formula1>
            <xm:f>'7 Upravljanje logičnih dostopov'!$B$30:$B$32</xm:f>
          </x14:formula1>
          <xm:sqref>C82</xm:sqref>
        </x14:dataValidation>
        <x14:dataValidation type="list" allowBlank="1" showInputMessage="1" showErrorMessage="1" xr:uid="{00000000-0002-0000-0100-000025000000}">
          <x14:formula1>
            <xm:f>'5 Ozaveščanje in organizacija'!$B$21:$B$22</xm:f>
          </x14:formula1>
          <xm:sqref>C55</xm:sqref>
        </x14:dataValidation>
        <x14:dataValidation type="list" allowBlank="1" showInputMessage="1" showErrorMessage="1" xr:uid="{00000000-0002-0000-0100-000023000000}">
          <x14:formula1>
            <xm:f>'5 Ozaveščanje in organizacija'!$B$17:$B$18</xm:f>
          </x14:formula1>
          <xm:sqref>C54</xm:sqref>
        </x14:dataValidation>
        <x14:dataValidation type="list" allowBlank="1" showInputMessage="1" showErrorMessage="1" xr:uid="{00000000-0002-0000-0100-000033000000}">
          <x14:formula1>
            <xm:f>'5 Ozaveščanje in organizacija'!$B$13:$B$14</xm:f>
          </x14:formula1>
          <xm:sqref>C53</xm:sqref>
        </x14:dataValidation>
        <x14:dataValidation type="list" allowBlank="1" showInputMessage="1" showErrorMessage="1" xr:uid="{15A5A59F-807F-461C-B26A-4F74267FEBB8}">
          <x14:formula1>
            <xm:f>'5 Ozaveščanje in organizacija'!$B$42:$B$43</xm:f>
          </x14:formula1>
          <xm:sqref>C60</xm:sqref>
        </x14:dataValidation>
        <x14:dataValidation type="list" allowBlank="1" showInputMessage="1" showErrorMessage="1" xr:uid="{0CC66CAC-8AAC-48C5-A145-9BD473F9490A}">
          <x14:formula1>
            <xm:f>'9 Zunanji izvajalci'!$B$12:$B$13</xm:f>
          </x14:formula1>
          <xm:sqref>C97</xm:sqref>
        </x14:dataValidation>
        <x14:dataValidation type="list" allowBlank="1" showInputMessage="1" showErrorMessage="1" xr:uid="{00000000-0002-0000-0100-000047000000}">
          <x14:formula1>
            <xm:f>'5 Ozaveščanje in organizacija'!$B$9:$B$10</xm:f>
          </x14:formula1>
          <xm:sqref>C52</xm:sqref>
        </x14:dataValidation>
        <x14:dataValidation type="list" allowBlank="1" showInputMessage="1" showErrorMessage="1" xr:uid="{00000000-0002-0000-0100-000017000000}">
          <x14:formula1>
            <xm:f>'5 Ozaveščanje in organizacija'!$B$4:$B$6</xm:f>
          </x14:formula1>
          <xm:sqref>C51</xm:sqref>
        </x14:dataValidation>
        <x14:dataValidation type="list" allowBlank="1" showInputMessage="1" showErrorMessage="1" xr:uid="{00000000-0002-0000-0100-000044000000}">
          <x14:formula1>
            <xm:f>'4 Sistem upravljanja incidentov'!$B$22:$B$23</xm:f>
          </x14:formula1>
          <xm:sqref>C44</xm:sqref>
        </x14:dataValidation>
        <x14:dataValidation type="list" allowBlank="1" showInputMessage="1" showErrorMessage="1" xr:uid="{00000000-0002-0000-0100-000043000000}">
          <x14:formula1>
            <xm:f>'4 Sistem upravljanja incidentov'!$B$14:$B$15</xm:f>
          </x14:formula1>
          <xm:sqref>C42</xm:sqref>
        </x14:dataValidation>
        <x14:dataValidation type="list" allowBlank="1" showInputMessage="1" showErrorMessage="1" xr:uid="{00000000-0002-0000-0100-000016000000}">
          <x14:formula1>
            <xm:f>'4 Sistem upravljanja incidentov'!$B$9:$B$11</xm:f>
          </x14:formula1>
          <xm:sqref>C41</xm:sqref>
        </x14:dataValidation>
        <x14:dataValidation type="list" allowBlank="1" showInputMessage="1" showErrorMessage="1" xr:uid="{00000000-0002-0000-0100-000013000000}">
          <x14:formula1>
            <xm:f>'4 Sistem upravljanja incidentov'!$B$4:$B$6</xm:f>
          </x14:formula1>
          <xm:sqref>C40</xm:sqref>
        </x14:dataValidation>
        <x14:dataValidation type="list" allowBlank="1" showInputMessage="1" showErrorMessage="1" xr:uid="{00000000-0002-0000-0100-000011000000}">
          <x14:formula1>
            <xm:f>'3 Ravnanje z viri'!$B$13:$B$14</xm:f>
          </x14:formula1>
          <xm:sqref>C29</xm:sqref>
        </x14:dataValidation>
        <x14:dataValidation type="list" allowBlank="1" showInputMessage="1" showErrorMessage="1" xr:uid="{00000000-0002-0000-0100-00000F000000}">
          <x14:formula1>
            <xm:f>'3 Ravnanje z viri'!$B$9:$B$10</xm:f>
          </x14:formula1>
          <xm:sqref>C28</xm:sqref>
        </x14:dataValidation>
        <x14:dataValidation type="list" allowBlank="1" showInputMessage="1" showErrorMessage="1" xr:uid="{00000000-0002-0000-0100-00000E000000}">
          <x14:formula1>
            <xm:f>'3 Ravnanje z viri'!$B$4:$B$6</xm:f>
          </x14:formula1>
          <xm:sqref>C27</xm:sqref>
        </x14:dataValidation>
        <x14:dataValidation type="list" allowBlank="1" showInputMessage="1" showErrorMessage="1" xr:uid="{00000000-0002-0000-0100-000006000000}">
          <x14:formula1>
            <xm:f>'1 Politika varovanja informacij'!$B$13:$B$14</xm:f>
          </x14:formula1>
          <xm:sqref>C10:C12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22"/>
  <sheetViews>
    <sheetView zoomScale="130" zoomScaleNormal="130" workbookViewId="0">
      <selection activeCell="B17" sqref="B17"/>
    </sheetView>
  </sheetViews>
  <sheetFormatPr defaultColWidth="9.109375" defaultRowHeight="14.4"/>
  <cols>
    <col min="1" max="1" width="9.109375" style="4"/>
    <col min="2" max="2" width="129.88671875" style="1" bestFit="1" customWidth="1"/>
    <col min="3" max="16384" width="9.109375" style="1"/>
  </cols>
  <sheetData>
    <row r="1" spans="1:2">
      <c r="B1" s="6" t="s">
        <v>11</v>
      </c>
    </row>
    <row r="3" spans="1:2" s="2" customFormat="1" ht="28.8">
      <c r="A3" s="4" t="s">
        <v>1</v>
      </c>
      <c r="B3" s="8" t="s">
        <v>96</v>
      </c>
    </row>
    <row r="4" spans="1:2" s="2" customFormat="1">
      <c r="A4" s="4"/>
      <c r="B4" s="48" t="s">
        <v>2</v>
      </c>
    </row>
    <row r="5" spans="1:2" s="2" customFormat="1">
      <c r="A5" s="4"/>
      <c r="B5" s="48" t="s">
        <v>3</v>
      </c>
    </row>
    <row r="6" spans="1:2" s="2" customFormat="1">
      <c r="A6" s="4"/>
      <c r="B6" s="82"/>
    </row>
    <row r="7" spans="1:2" s="2" customFormat="1">
      <c r="A7" s="23" t="s">
        <v>4</v>
      </c>
      <c r="B7" s="48" t="s">
        <v>97</v>
      </c>
    </row>
    <row r="8" spans="1:2" s="2" customFormat="1">
      <c r="A8" s="4"/>
      <c r="B8" s="48" t="s">
        <v>98</v>
      </c>
    </row>
    <row r="9" spans="1:2" s="2" customFormat="1">
      <c r="A9" s="4"/>
      <c r="B9" s="48" t="s">
        <v>99</v>
      </c>
    </row>
    <row r="10" spans="1:2" s="2" customFormat="1">
      <c r="A10" s="4"/>
      <c r="B10" s="48" t="s">
        <v>100</v>
      </c>
    </row>
    <row r="11" spans="1:2">
      <c r="B11" s="14"/>
    </row>
    <row r="12" spans="1:2">
      <c r="A12" s="23" t="s">
        <v>37</v>
      </c>
      <c r="B12" s="12" t="s">
        <v>101</v>
      </c>
    </row>
    <row r="13" spans="1:2">
      <c r="B13" s="11" t="s">
        <v>2</v>
      </c>
    </row>
    <row r="14" spans="1:2">
      <c r="B14" s="11" t="s">
        <v>3</v>
      </c>
    </row>
    <row r="15" spans="1:2">
      <c r="B15" s="14"/>
    </row>
    <row r="16" spans="1:2">
      <c r="A16" s="23" t="s">
        <v>85</v>
      </c>
      <c r="B16" s="12" t="s">
        <v>102</v>
      </c>
    </row>
    <row r="17" spans="1:2">
      <c r="B17" s="11" t="s">
        <v>2</v>
      </c>
    </row>
    <row r="18" spans="1:2">
      <c r="B18" s="11" t="s">
        <v>3</v>
      </c>
    </row>
    <row r="19" spans="1:2">
      <c r="B19" s="14"/>
    </row>
    <row r="20" spans="1:2">
      <c r="A20" s="23" t="s">
        <v>86</v>
      </c>
      <c r="B20" s="12" t="s">
        <v>103</v>
      </c>
    </row>
    <row r="21" spans="1:2">
      <c r="B21" s="11" t="s">
        <v>2</v>
      </c>
    </row>
    <row r="22" spans="1:2">
      <c r="B22" s="11" t="s">
        <v>3</v>
      </c>
    </row>
  </sheetData>
  <pageMargins left="0.7" right="0.7" top="0.75" bottom="0.75" header="0.3" footer="0.3"/>
  <pageSetup paperSize="9" orientation="portrait" r:id="rId1"/>
  <headerFooter>
    <oddHeader>&amp;L&amp;"Calibri"&amp;10&amp;K317100Interno - Internal&amp;1#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2B5CE-8B9D-47AA-B3D3-991EEEAF5888}">
  <sheetPr codeName="Sheet5"/>
  <dimension ref="A1:B35"/>
  <sheetViews>
    <sheetView zoomScale="120" zoomScaleNormal="120" workbookViewId="0">
      <selection activeCell="B3" sqref="B3:B35"/>
    </sheetView>
  </sheetViews>
  <sheetFormatPr defaultColWidth="9.109375" defaultRowHeight="14.4"/>
  <cols>
    <col min="1" max="1" width="9.109375" style="4"/>
    <col min="2" max="2" width="129.88671875" style="1" bestFit="1" customWidth="1"/>
    <col min="3" max="16384" width="9.109375" style="1"/>
  </cols>
  <sheetData>
    <row r="1" spans="1:2">
      <c r="B1" s="6" t="s">
        <v>11</v>
      </c>
    </row>
    <row r="3" spans="1:2">
      <c r="A3" s="4" t="s">
        <v>6</v>
      </c>
      <c r="B3" s="11" t="s">
        <v>104</v>
      </c>
    </row>
    <row r="4" spans="1:2">
      <c r="B4" s="11" t="s">
        <v>105</v>
      </c>
    </row>
    <row r="5" spans="1:2">
      <c r="B5" s="11" t="s">
        <v>106</v>
      </c>
    </row>
    <row r="6" spans="1:2">
      <c r="B6" s="11" t="s">
        <v>107</v>
      </c>
    </row>
    <row r="7" spans="1:2">
      <c r="B7" s="14"/>
    </row>
    <row r="8" spans="1:2">
      <c r="A8" s="4" t="s">
        <v>7</v>
      </c>
      <c r="B8" s="31" t="s">
        <v>108</v>
      </c>
    </row>
    <row r="9" spans="1:2">
      <c r="B9" s="30" t="s">
        <v>2</v>
      </c>
    </row>
    <row r="10" spans="1:2">
      <c r="B10" s="30" t="s">
        <v>3</v>
      </c>
    </row>
    <row r="11" spans="1:2">
      <c r="B11" s="42"/>
    </row>
    <row r="12" spans="1:2">
      <c r="A12" s="23" t="s">
        <v>8</v>
      </c>
      <c r="B12" s="32" t="s">
        <v>109</v>
      </c>
    </row>
    <row r="13" spans="1:2">
      <c r="B13" s="11" t="s">
        <v>2</v>
      </c>
    </row>
    <row r="14" spans="1:2">
      <c r="B14" s="11" t="s">
        <v>3</v>
      </c>
    </row>
    <row r="15" spans="1:2">
      <c r="B15" s="14"/>
    </row>
    <row r="16" spans="1:2">
      <c r="A16" s="23" t="s">
        <v>9</v>
      </c>
      <c r="B16" s="5" t="s">
        <v>110</v>
      </c>
    </row>
    <row r="17" spans="1:2">
      <c r="B17" s="15" t="s">
        <v>2</v>
      </c>
    </row>
    <row r="18" spans="1:2">
      <c r="B18" s="15" t="s">
        <v>3</v>
      </c>
    </row>
    <row r="19" spans="1:2">
      <c r="B19" s="14"/>
    </row>
    <row r="20" spans="1:2">
      <c r="A20" s="23" t="s">
        <v>10</v>
      </c>
      <c r="B20" s="11" t="s">
        <v>111</v>
      </c>
    </row>
    <row r="21" spans="1:2">
      <c r="B21" s="15" t="s">
        <v>2</v>
      </c>
    </row>
    <row r="22" spans="1:2">
      <c r="B22" s="15" t="s">
        <v>3</v>
      </c>
    </row>
    <row r="23" spans="1:2">
      <c r="B23" s="14"/>
    </row>
    <row r="24" spans="1:2" ht="28.8">
      <c r="A24" s="23" t="s">
        <v>36</v>
      </c>
      <c r="B24" s="11" t="s">
        <v>112</v>
      </c>
    </row>
    <row r="25" spans="1:2">
      <c r="B25" s="15" t="s">
        <v>2</v>
      </c>
    </row>
    <row r="26" spans="1:2">
      <c r="B26" s="15" t="s">
        <v>3</v>
      </c>
    </row>
    <row r="27" spans="1:2">
      <c r="B27" s="14"/>
    </row>
    <row r="28" spans="1:2" ht="28.8">
      <c r="A28" s="23" t="s">
        <v>68</v>
      </c>
      <c r="B28" s="9" t="s">
        <v>113</v>
      </c>
    </row>
    <row r="29" spans="1:2">
      <c r="B29" s="11" t="s">
        <v>114</v>
      </c>
    </row>
    <row r="30" spans="1:2">
      <c r="B30" s="12" t="s">
        <v>115</v>
      </c>
    </row>
    <row r="31" spans="1:2">
      <c r="B31" s="15" t="s">
        <v>3</v>
      </c>
    </row>
    <row r="32" spans="1:2">
      <c r="B32" s="14"/>
    </row>
    <row r="33" spans="1:2" ht="28.8">
      <c r="A33" s="23" t="s">
        <v>69</v>
      </c>
      <c r="B33" s="9" t="s">
        <v>116</v>
      </c>
    </row>
    <row r="34" spans="1:2">
      <c r="B34" s="15" t="s">
        <v>2</v>
      </c>
    </row>
    <row r="35" spans="1:2">
      <c r="B35" s="15" t="s">
        <v>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C43"/>
  <sheetViews>
    <sheetView topLeftCell="A18" zoomScale="130" zoomScaleNormal="130" workbookViewId="0">
      <selection activeCell="B3" sqref="B3:B43"/>
    </sheetView>
  </sheetViews>
  <sheetFormatPr defaultColWidth="9.109375" defaultRowHeight="14.4"/>
  <cols>
    <col min="1" max="1" width="9.109375" style="7"/>
    <col min="2" max="2" width="83.33203125" style="1" bestFit="1" customWidth="1"/>
    <col min="3" max="3" width="34.109375" style="1" customWidth="1"/>
    <col min="4" max="16384" width="9.109375" style="1"/>
  </cols>
  <sheetData>
    <row r="1" spans="1:2">
      <c r="A1" s="4"/>
      <c r="B1" s="6" t="s">
        <v>11</v>
      </c>
    </row>
    <row r="3" spans="1:2" ht="28.8">
      <c r="A3" s="7" t="s">
        <v>31</v>
      </c>
      <c r="B3" s="26" t="s">
        <v>117</v>
      </c>
    </row>
    <row r="4" spans="1:2">
      <c r="B4" s="11" t="s">
        <v>98</v>
      </c>
    </row>
    <row r="5" spans="1:2">
      <c r="B5" s="11" t="s">
        <v>99</v>
      </c>
    </row>
    <row r="6" spans="1:2">
      <c r="B6" s="11" t="s">
        <v>100</v>
      </c>
    </row>
    <row r="7" spans="1:2">
      <c r="B7" s="14"/>
    </row>
    <row r="8" spans="1:2">
      <c r="A8" s="7" t="s">
        <v>32</v>
      </c>
      <c r="B8" s="30" t="s">
        <v>118</v>
      </c>
    </row>
    <row r="9" spans="1:2">
      <c r="B9" s="11" t="s">
        <v>2</v>
      </c>
    </row>
    <row r="10" spans="1:2">
      <c r="B10" s="11" t="s">
        <v>3</v>
      </c>
    </row>
    <row r="11" spans="1:2">
      <c r="B11" s="83"/>
    </row>
    <row r="12" spans="1:2" ht="28.8">
      <c r="A12" s="13" t="s">
        <v>33</v>
      </c>
      <c r="B12" s="11" t="s">
        <v>119</v>
      </c>
    </row>
    <row r="13" spans="1:2">
      <c r="B13" s="11" t="s">
        <v>2</v>
      </c>
    </row>
    <row r="14" spans="1:2">
      <c r="B14" s="11" t="s">
        <v>3</v>
      </c>
    </row>
    <row r="15" spans="1:2" ht="15.9" customHeight="1">
      <c r="B15" s="14"/>
    </row>
    <row r="16" spans="1:2" ht="35.1" customHeight="1">
      <c r="A16" s="13" t="s">
        <v>38</v>
      </c>
      <c r="B16" s="11" t="s">
        <v>120</v>
      </c>
    </row>
    <row r="17" spans="1:3" ht="15.9" customHeight="1">
      <c r="B17" s="11" t="s">
        <v>2</v>
      </c>
    </row>
    <row r="18" spans="1:3" ht="15.9" customHeight="1">
      <c r="B18" s="11" t="s">
        <v>3</v>
      </c>
    </row>
    <row r="19" spans="1:3" ht="15.9" customHeight="1">
      <c r="B19" s="14"/>
    </row>
    <row r="20" spans="1:3" ht="28.8">
      <c r="A20" s="13" t="s">
        <v>39</v>
      </c>
      <c r="B20" s="11" t="s">
        <v>121</v>
      </c>
    </row>
    <row r="21" spans="1:3">
      <c r="B21" s="11" t="s">
        <v>2</v>
      </c>
    </row>
    <row r="22" spans="1:3">
      <c r="B22" s="11" t="s">
        <v>3</v>
      </c>
    </row>
    <row r="23" spans="1:3">
      <c r="B23" s="14"/>
    </row>
    <row r="24" spans="1:3" ht="43.2">
      <c r="A24" s="13" t="s">
        <v>40</v>
      </c>
      <c r="B24" s="41" t="s">
        <v>122</v>
      </c>
    </row>
    <row r="25" spans="1:3">
      <c r="B25" s="40" t="s">
        <v>123</v>
      </c>
    </row>
    <row r="26" spans="1:3">
      <c r="B26" s="40" t="s">
        <v>124</v>
      </c>
    </row>
    <row r="27" spans="1:3">
      <c r="B27" s="40" t="s">
        <v>3</v>
      </c>
    </row>
    <row r="28" spans="1:3">
      <c r="B28" s="14"/>
    </row>
    <row r="29" spans="1:3">
      <c r="A29" s="13" t="s">
        <v>70</v>
      </c>
      <c r="B29" s="11" t="s">
        <v>125</v>
      </c>
      <c r="C29" s="60"/>
    </row>
    <row r="30" spans="1:3">
      <c r="B30" s="11" t="s">
        <v>2</v>
      </c>
    </row>
    <row r="31" spans="1:3">
      <c r="B31" s="11" t="s">
        <v>3</v>
      </c>
    </row>
    <row r="32" spans="1:3">
      <c r="B32" s="14"/>
    </row>
    <row r="33" spans="1:3" ht="28.8">
      <c r="A33" s="13" t="s">
        <v>71</v>
      </c>
      <c r="B33" s="11" t="s">
        <v>126</v>
      </c>
      <c r="C33" s="60"/>
    </row>
    <row r="34" spans="1:3">
      <c r="B34" s="11" t="s">
        <v>2</v>
      </c>
    </row>
    <row r="35" spans="1:3">
      <c r="B35" s="11" t="s">
        <v>3</v>
      </c>
    </row>
    <row r="36" spans="1:3">
      <c r="B36" s="14"/>
    </row>
    <row r="37" spans="1:3">
      <c r="A37" s="13" t="s">
        <v>83</v>
      </c>
      <c r="B37" s="11" t="s">
        <v>127</v>
      </c>
    </row>
    <row r="38" spans="1:3">
      <c r="B38" s="11" t="s">
        <v>2</v>
      </c>
    </row>
    <row r="39" spans="1:3">
      <c r="B39" s="11" t="s">
        <v>3</v>
      </c>
    </row>
    <row r="40" spans="1:3">
      <c r="B40" s="14"/>
    </row>
    <row r="41" spans="1:3">
      <c r="A41" s="13" t="s">
        <v>84</v>
      </c>
      <c r="B41" s="15" t="s">
        <v>128</v>
      </c>
      <c r="C41" s="60"/>
    </row>
    <row r="42" spans="1:3">
      <c r="B42" s="11" t="s">
        <v>2</v>
      </c>
    </row>
    <row r="43" spans="1:3">
      <c r="B43" s="11" t="s">
        <v>3</v>
      </c>
    </row>
  </sheetData>
  <pageMargins left="0.7" right="0.7" top="0.75" bottom="0.75" header="0.3" footer="0.3"/>
  <pageSetup paperSize="9" orientation="portrait" r:id="rId1"/>
  <headerFooter>
    <oddHeader>&amp;L&amp;"Calibri"&amp;10&amp;K317100Interno - Internal&amp;1#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D35"/>
  <sheetViews>
    <sheetView topLeftCell="A17" zoomScale="140" zoomScaleNormal="140" workbookViewId="0">
      <selection activeCell="B3" sqref="B3:B35"/>
    </sheetView>
  </sheetViews>
  <sheetFormatPr defaultColWidth="9.109375" defaultRowHeight="14.4"/>
  <cols>
    <col min="1" max="1" width="9.109375" style="7"/>
    <col min="2" max="2" width="83.33203125" style="1" bestFit="1" customWidth="1"/>
    <col min="3" max="16384" width="9.109375" style="1"/>
  </cols>
  <sheetData>
    <row r="1" spans="1:2">
      <c r="A1" s="4"/>
      <c r="B1" s="6" t="s">
        <v>11</v>
      </c>
    </row>
    <row r="2" spans="1:2">
      <c r="A2" s="4"/>
      <c r="B2" s="39"/>
    </row>
    <row r="3" spans="1:2" ht="28.8">
      <c r="A3" s="7" t="s">
        <v>13</v>
      </c>
      <c r="B3" s="29" t="s">
        <v>129</v>
      </c>
    </row>
    <row r="4" spans="1:2">
      <c r="A4" s="4"/>
      <c r="B4" s="11" t="s">
        <v>130</v>
      </c>
    </row>
    <row r="5" spans="1:2">
      <c r="A5" s="4"/>
      <c r="B5" s="12" t="s">
        <v>131</v>
      </c>
    </row>
    <row r="6" spans="1:2">
      <c r="A6" s="4"/>
      <c r="B6" s="15" t="s">
        <v>3</v>
      </c>
    </row>
    <row r="7" spans="1:2">
      <c r="B7" s="14"/>
    </row>
    <row r="8" spans="1:2" ht="28.8">
      <c r="A8" s="13" t="s">
        <v>14</v>
      </c>
      <c r="B8" s="11" t="s">
        <v>132</v>
      </c>
    </row>
    <row r="9" spans="1:2">
      <c r="B9" s="11" t="s">
        <v>133</v>
      </c>
    </row>
    <row r="10" spans="1:2">
      <c r="B10" s="11" t="s">
        <v>134</v>
      </c>
    </row>
    <row r="11" spans="1:2">
      <c r="B11" s="11" t="s">
        <v>3</v>
      </c>
    </row>
    <row r="12" spans="1:2">
      <c r="B12" s="14"/>
    </row>
    <row r="13" spans="1:2" ht="28.8">
      <c r="A13" s="13" t="s">
        <v>15</v>
      </c>
      <c r="B13" s="11" t="s">
        <v>135</v>
      </c>
    </row>
    <row r="14" spans="1:2">
      <c r="B14" s="11" t="s">
        <v>2</v>
      </c>
    </row>
    <row r="15" spans="1:2">
      <c r="B15" s="11" t="s">
        <v>3</v>
      </c>
    </row>
    <row r="16" spans="1:2">
      <c r="B16" s="14"/>
    </row>
    <row r="17" spans="1:4" ht="30" customHeight="1">
      <c r="A17" s="13" t="s">
        <v>34</v>
      </c>
      <c r="B17" s="8" t="s">
        <v>136</v>
      </c>
    </row>
    <row r="18" spans="1:4">
      <c r="B18" s="11" t="s">
        <v>2</v>
      </c>
    </row>
    <row r="19" spans="1:4">
      <c r="B19" s="11" t="s">
        <v>3</v>
      </c>
    </row>
    <row r="20" spans="1:4">
      <c r="B20" s="14"/>
    </row>
    <row r="21" spans="1:4" ht="28.8">
      <c r="A21" s="13" t="s">
        <v>41</v>
      </c>
      <c r="B21" s="24" t="s">
        <v>137</v>
      </c>
    </row>
    <row r="22" spans="1:4">
      <c r="B22" s="11" t="s">
        <v>2</v>
      </c>
      <c r="D22"/>
    </row>
    <row r="23" spans="1:4">
      <c r="B23" s="11" t="s">
        <v>3</v>
      </c>
    </row>
    <row r="24" spans="1:4">
      <c r="B24" s="14"/>
    </row>
    <row r="25" spans="1:4" ht="28.8">
      <c r="A25" s="13" t="s">
        <v>72</v>
      </c>
      <c r="B25" s="8" t="s">
        <v>138</v>
      </c>
    </row>
    <row r="26" spans="1:4">
      <c r="B26" s="11" t="s">
        <v>2</v>
      </c>
    </row>
    <row r="27" spans="1:4">
      <c r="B27" s="11" t="s">
        <v>3</v>
      </c>
    </row>
    <row r="28" spans="1:4">
      <c r="B28" s="14"/>
    </row>
    <row r="29" spans="1:4">
      <c r="A29" s="13" t="s">
        <v>87</v>
      </c>
      <c r="B29" s="15" t="s">
        <v>139</v>
      </c>
    </row>
    <row r="30" spans="1:4">
      <c r="B30" s="11" t="s">
        <v>2</v>
      </c>
    </row>
    <row r="31" spans="1:4">
      <c r="B31" s="11" t="s">
        <v>3</v>
      </c>
    </row>
    <row r="32" spans="1:4">
      <c r="B32" s="14"/>
    </row>
    <row r="33" spans="1:2">
      <c r="A33" s="13" t="s">
        <v>91</v>
      </c>
      <c r="B33" s="15" t="s">
        <v>140</v>
      </c>
    </row>
    <row r="34" spans="1:2">
      <c r="B34" s="15" t="s">
        <v>2</v>
      </c>
    </row>
    <row r="35" spans="1:2">
      <c r="B35" s="15" t="s">
        <v>3</v>
      </c>
    </row>
  </sheetData>
  <pageMargins left="0.7" right="0.7" top="0.75" bottom="0.75" header="0.3" footer="0.3"/>
  <pageSetup paperSize="9" orientation="portrait" r:id="rId1"/>
  <headerFooter>
    <oddHeader>&amp;L&amp;"Calibri"&amp;10&amp;K317100Interno - Internal&amp;1#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C43"/>
  <sheetViews>
    <sheetView zoomScale="140" zoomScaleNormal="140" workbookViewId="0">
      <selection activeCell="C35" sqref="C35"/>
    </sheetView>
  </sheetViews>
  <sheetFormatPr defaultColWidth="9.109375" defaultRowHeight="14.4"/>
  <cols>
    <col min="1" max="1" width="9.109375" style="7"/>
    <col min="2" max="2" width="83.33203125" style="1" bestFit="1" customWidth="1"/>
    <col min="3" max="3" width="26" style="1" customWidth="1"/>
    <col min="4" max="16384" width="9.109375" style="1"/>
  </cols>
  <sheetData>
    <row r="1" spans="1:2">
      <c r="A1" s="4"/>
      <c r="B1" s="6" t="s">
        <v>11</v>
      </c>
    </row>
    <row r="3" spans="1:2">
      <c r="A3" s="7" t="s">
        <v>17</v>
      </c>
      <c r="B3" s="15" t="s">
        <v>141</v>
      </c>
    </row>
    <row r="4" spans="1:2">
      <c r="B4" s="11" t="s">
        <v>142</v>
      </c>
    </row>
    <row r="5" spans="1:2">
      <c r="B5" s="12" t="s">
        <v>143</v>
      </c>
    </row>
    <row r="6" spans="1:2">
      <c r="B6" s="15" t="s">
        <v>3</v>
      </c>
    </row>
    <row r="7" spans="1:2">
      <c r="B7" s="14"/>
    </row>
    <row r="8" spans="1:2">
      <c r="A8" s="13" t="s">
        <v>42</v>
      </c>
      <c r="B8" s="29" t="s">
        <v>144</v>
      </c>
    </row>
    <row r="9" spans="1:2">
      <c r="B9" s="12" t="s">
        <v>2</v>
      </c>
    </row>
    <row r="10" spans="1:2">
      <c r="B10" s="11" t="s">
        <v>3</v>
      </c>
    </row>
    <row r="11" spans="1:2">
      <c r="B11" s="83"/>
    </row>
    <row r="12" spans="1:2" ht="28.8">
      <c r="A12" s="13" t="s">
        <v>18</v>
      </c>
      <c r="B12" s="9" t="s">
        <v>145</v>
      </c>
    </row>
    <row r="13" spans="1:2">
      <c r="B13" s="12" t="s">
        <v>2</v>
      </c>
    </row>
    <row r="14" spans="1:2">
      <c r="B14" s="11" t="s">
        <v>3</v>
      </c>
    </row>
    <row r="15" spans="1:2">
      <c r="B15" s="14"/>
    </row>
    <row r="16" spans="1:2" ht="43.2">
      <c r="A16" s="13" t="s">
        <v>19</v>
      </c>
      <c r="B16" s="9" t="s">
        <v>146</v>
      </c>
    </row>
    <row r="17" spans="1:3">
      <c r="B17" s="11" t="s">
        <v>2</v>
      </c>
    </row>
    <row r="18" spans="1:3">
      <c r="B18" s="15" t="s">
        <v>3</v>
      </c>
    </row>
    <row r="19" spans="1:3">
      <c r="B19" s="14"/>
    </row>
    <row r="20" spans="1:3" ht="18.899999999999999" customHeight="1">
      <c r="A20" s="13" t="s">
        <v>43</v>
      </c>
      <c r="B20" s="9" t="s">
        <v>147</v>
      </c>
    </row>
    <row r="21" spans="1:3">
      <c r="B21" s="11" t="s">
        <v>2</v>
      </c>
    </row>
    <row r="22" spans="1:3">
      <c r="B22" s="15" t="s">
        <v>3</v>
      </c>
    </row>
    <row r="23" spans="1:3">
      <c r="B23" s="14"/>
    </row>
    <row r="24" spans="1:3" ht="28.8">
      <c r="A24" s="13" t="s">
        <v>44</v>
      </c>
      <c r="B24" s="9" t="s">
        <v>148</v>
      </c>
    </row>
    <row r="25" spans="1:3">
      <c r="B25" s="11" t="s">
        <v>2</v>
      </c>
    </row>
    <row r="26" spans="1:3">
      <c r="B26" s="15" t="s">
        <v>3</v>
      </c>
    </row>
    <row r="27" spans="1:3">
      <c r="B27" s="14"/>
    </row>
    <row r="28" spans="1:3" ht="28.8">
      <c r="A28" s="33" t="s">
        <v>73</v>
      </c>
      <c r="B28" s="9" t="s">
        <v>149</v>
      </c>
      <c r="C28" s="60"/>
    </row>
    <row r="29" spans="1:3">
      <c r="B29" s="11" t="s">
        <v>150</v>
      </c>
    </row>
    <row r="30" spans="1:3">
      <c r="B30" s="12" t="s">
        <v>151</v>
      </c>
    </row>
    <row r="31" spans="1:3">
      <c r="B31" s="15" t="s">
        <v>3</v>
      </c>
    </row>
    <row r="32" spans="1:3">
      <c r="A32" s="54"/>
      <c r="B32" s="14"/>
    </row>
    <row r="33" spans="1:2">
      <c r="A33" s="33" t="s">
        <v>74</v>
      </c>
      <c r="B33" s="8" t="s">
        <v>152</v>
      </c>
    </row>
    <row r="34" spans="1:2">
      <c r="A34" s="54"/>
      <c r="B34" s="15" t="s">
        <v>2</v>
      </c>
    </row>
    <row r="35" spans="1:2">
      <c r="A35" s="54"/>
      <c r="B35" s="15" t="s">
        <v>3</v>
      </c>
    </row>
    <row r="36" spans="1:2">
      <c r="A36" s="54"/>
      <c r="B36" s="14"/>
    </row>
    <row r="37" spans="1:2" ht="28.8">
      <c r="A37" s="33" t="s">
        <v>75</v>
      </c>
      <c r="B37" s="8" t="s">
        <v>153</v>
      </c>
    </row>
    <row r="38" spans="1:2">
      <c r="A38" s="3"/>
      <c r="B38" s="15" t="s">
        <v>2</v>
      </c>
    </row>
    <row r="39" spans="1:2">
      <c r="A39" s="3"/>
      <c r="B39" s="15" t="s">
        <v>3</v>
      </c>
    </row>
    <row r="40" spans="1:2">
      <c r="A40" s="3"/>
      <c r="B40" s="14"/>
    </row>
    <row r="41" spans="1:2">
      <c r="A41" s="33" t="s">
        <v>76</v>
      </c>
      <c r="B41" s="29" t="s">
        <v>154</v>
      </c>
    </row>
    <row r="42" spans="1:2">
      <c r="A42" s="53"/>
      <c r="B42" s="30" t="s">
        <v>2</v>
      </c>
    </row>
    <row r="43" spans="1:2">
      <c r="A43" s="53"/>
      <c r="B43" s="61" t="s">
        <v>3</v>
      </c>
    </row>
  </sheetData>
  <pageMargins left="0.7" right="0.7" top="0.75" bottom="0.75" header="0.3" footer="0.3"/>
  <pageSetup paperSize="9" orientation="portrait" r:id="rId1"/>
  <headerFooter>
    <oddHeader>&amp;L&amp;"Calibri"&amp;10&amp;K317100Interno - Internal&amp;1#</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3F26A-83C1-6A48-AEE7-D3908B594752}">
  <sheetPr codeName="Sheet9"/>
  <dimension ref="A1:D40"/>
  <sheetViews>
    <sheetView zoomScale="130" zoomScaleNormal="130" workbookViewId="0">
      <selection activeCell="B3" sqref="B3:B40"/>
    </sheetView>
  </sheetViews>
  <sheetFormatPr defaultColWidth="9.109375" defaultRowHeight="14.4"/>
  <cols>
    <col min="1" max="1" width="9.109375" style="7"/>
    <col min="2" max="2" width="83.33203125" style="2" bestFit="1" customWidth="1"/>
    <col min="3" max="3" width="27.6640625" style="1" customWidth="1"/>
    <col min="4" max="16384" width="9.109375" style="1"/>
  </cols>
  <sheetData>
    <row r="1" spans="1:4">
      <c r="A1" s="4"/>
      <c r="B1" s="44" t="s">
        <v>11</v>
      </c>
    </row>
    <row r="3" spans="1:4" ht="28.8">
      <c r="A3" s="13" t="s">
        <v>21</v>
      </c>
      <c r="B3" s="8" t="s">
        <v>155</v>
      </c>
      <c r="D3" s="14"/>
    </row>
    <row r="4" spans="1:4">
      <c r="B4" s="8" t="s">
        <v>2</v>
      </c>
    </row>
    <row r="5" spans="1:4">
      <c r="B5" s="8" t="s">
        <v>3</v>
      </c>
    </row>
    <row r="6" spans="1:4">
      <c r="B6" s="82"/>
    </row>
    <row r="7" spans="1:4">
      <c r="A7" s="13" t="s">
        <v>22</v>
      </c>
      <c r="B7" s="46" t="s">
        <v>156</v>
      </c>
      <c r="D7" s="14"/>
    </row>
    <row r="8" spans="1:4">
      <c r="B8" s="48" t="s">
        <v>157</v>
      </c>
    </row>
    <row r="9" spans="1:4">
      <c r="B9" s="48" t="s">
        <v>158</v>
      </c>
    </row>
    <row r="10" spans="1:4">
      <c r="B10" s="48" t="s">
        <v>3</v>
      </c>
    </row>
    <row r="11" spans="1:4">
      <c r="B11" s="82"/>
    </row>
    <row r="12" spans="1:4" ht="30" customHeight="1">
      <c r="A12" s="13" t="s">
        <v>45</v>
      </c>
      <c r="B12" s="8" t="s">
        <v>159</v>
      </c>
      <c r="C12" s="43"/>
      <c r="D12" s="14"/>
    </row>
    <row r="13" spans="1:4">
      <c r="B13" s="47" t="s">
        <v>2</v>
      </c>
    </row>
    <row r="14" spans="1:4">
      <c r="B14" s="11" t="s">
        <v>3</v>
      </c>
    </row>
    <row r="15" spans="1:4">
      <c r="B15" s="82"/>
    </row>
    <row r="16" spans="1:4" s="52" customFormat="1" ht="28.8">
      <c r="A16" s="13" t="s">
        <v>23</v>
      </c>
      <c r="B16" s="8" t="s">
        <v>160</v>
      </c>
    </row>
    <row r="17" spans="1:2">
      <c r="B17" s="48" t="s">
        <v>2</v>
      </c>
    </row>
    <row r="18" spans="1:2">
      <c r="B18" s="48" t="s">
        <v>3</v>
      </c>
    </row>
    <row r="19" spans="1:2">
      <c r="B19" s="82"/>
    </row>
    <row r="20" spans="1:2" ht="28.8">
      <c r="A20" s="13" t="s">
        <v>24</v>
      </c>
      <c r="B20" s="8" t="s">
        <v>161</v>
      </c>
    </row>
    <row r="21" spans="1:2">
      <c r="B21" s="48" t="s">
        <v>2</v>
      </c>
    </row>
    <row r="22" spans="1:2">
      <c r="B22" s="48" t="s">
        <v>3</v>
      </c>
    </row>
    <row r="23" spans="1:2">
      <c r="B23" s="82"/>
    </row>
    <row r="24" spans="1:2" ht="28.8">
      <c r="A24" s="13" t="s">
        <v>35</v>
      </c>
      <c r="B24" s="8" t="s">
        <v>162</v>
      </c>
    </row>
    <row r="25" spans="1:2">
      <c r="B25" s="48" t="s">
        <v>2</v>
      </c>
    </row>
    <row r="26" spans="1:2">
      <c r="B26" s="48" t="s">
        <v>3</v>
      </c>
    </row>
    <row r="27" spans="1:2">
      <c r="B27" s="82"/>
    </row>
    <row r="28" spans="1:2">
      <c r="A28" s="13" t="s">
        <v>88</v>
      </c>
      <c r="B28" s="48" t="s">
        <v>163</v>
      </c>
    </row>
    <row r="29" spans="1:2">
      <c r="B29" s="48" t="s">
        <v>157</v>
      </c>
    </row>
    <row r="30" spans="1:2">
      <c r="B30" s="48" t="s">
        <v>158</v>
      </c>
    </row>
    <row r="31" spans="1:2">
      <c r="B31" s="48" t="s">
        <v>3</v>
      </c>
    </row>
    <row r="32" spans="1:2">
      <c r="B32" s="82"/>
    </row>
    <row r="33" spans="1:2" ht="28.8">
      <c r="A33" s="13" t="s">
        <v>89</v>
      </c>
      <c r="B33" s="8" t="s">
        <v>164</v>
      </c>
    </row>
    <row r="34" spans="1:2">
      <c r="B34" s="48" t="s">
        <v>2</v>
      </c>
    </row>
    <row r="35" spans="1:2">
      <c r="B35" s="48" t="s">
        <v>3</v>
      </c>
    </row>
    <row r="36" spans="1:2">
      <c r="B36" s="82"/>
    </row>
    <row r="37" spans="1:2">
      <c r="A37" s="13" t="s">
        <v>90</v>
      </c>
      <c r="B37" s="8" t="s">
        <v>165</v>
      </c>
    </row>
    <row r="38" spans="1:2">
      <c r="B38" s="48" t="s">
        <v>157</v>
      </c>
    </row>
    <row r="39" spans="1:2">
      <c r="B39" s="48" t="s">
        <v>158</v>
      </c>
    </row>
    <row r="40" spans="1:2">
      <c r="B40" s="48" t="s">
        <v>3</v>
      </c>
    </row>
  </sheetData>
  <pageMargins left="0.7" right="0.7" top="0.75" bottom="0.75" header="0.3" footer="0.3"/>
  <pageSetup paperSize="9" orientation="portrait" r:id="rId1"/>
  <headerFooter>
    <oddHeader>&amp;L&amp;"Calibri"&amp;10&amp;K317100Interno - Internal&amp;1#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831F5-6A3E-1746-B532-407CC0FB50CB}">
  <sheetPr codeName="Sheet10"/>
  <dimension ref="A1:E37"/>
  <sheetViews>
    <sheetView zoomScale="130" zoomScaleNormal="130" workbookViewId="0">
      <selection activeCell="D34" sqref="D34"/>
    </sheetView>
  </sheetViews>
  <sheetFormatPr defaultColWidth="9.109375" defaultRowHeight="14.4"/>
  <cols>
    <col min="1" max="1" width="9.109375" style="7"/>
    <col min="2" max="2" width="83.33203125" style="2" bestFit="1" customWidth="1"/>
    <col min="3" max="3" width="27.6640625" style="1" customWidth="1"/>
    <col min="4" max="16384" width="9.109375" style="1"/>
  </cols>
  <sheetData>
    <row r="1" spans="1:5">
      <c r="A1" s="4"/>
      <c r="B1" s="44" t="s">
        <v>11</v>
      </c>
    </row>
    <row r="3" spans="1:5" ht="41.1" customHeight="1">
      <c r="A3" s="13" t="s">
        <v>46</v>
      </c>
      <c r="B3" s="24" t="s">
        <v>166</v>
      </c>
      <c r="C3" s="43"/>
      <c r="D3" s="14"/>
      <c r="E3" s="43"/>
    </row>
    <row r="4" spans="1:5">
      <c r="B4" s="30" t="s">
        <v>2</v>
      </c>
    </row>
    <row r="5" spans="1:5">
      <c r="B5" s="45" t="s">
        <v>167</v>
      </c>
    </row>
    <row r="6" spans="1:5" ht="15.9" customHeight="1">
      <c r="B6" s="46" t="s">
        <v>3</v>
      </c>
    </row>
    <row r="7" spans="1:5">
      <c r="B7" s="82"/>
    </row>
    <row r="8" spans="1:5">
      <c r="A8" s="13" t="s">
        <v>47</v>
      </c>
      <c r="B8" s="8" t="s">
        <v>77</v>
      </c>
    </row>
    <row r="9" spans="1:5">
      <c r="B9" s="8" t="s">
        <v>2</v>
      </c>
    </row>
    <row r="10" spans="1:5">
      <c r="B10" s="8" t="s">
        <v>3</v>
      </c>
    </row>
    <row r="11" spans="1:5">
      <c r="B11" s="82"/>
    </row>
    <row r="12" spans="1:5" ht="28.8">
      <c r="A12" s="13" t="s">
        <v>48</v>
      </c>
      <c r="B12" s="8" t="s">
        <v>168</v>
      </c>
      <c r="D12" s="14"/>
    </row>
    <row r="13" spans="1:5">
      <c r="B13" s="8" t="s">
        <v>2</v>
      </c>
    </row>
    <row r="14" spans="1:5">
      <c r="B14" s="8" t="s">
        <v>3</v>
      </c>
    </row>
    <row r="15" spans="1:5">
      <c r="B15" s="82"/>
    </row>
    <row r="16" spans="1:5">
      <c r="A16" s="13" t="s">
        <v>49</v>
      </c>
      <c r="B16" s="48" t="s">
        <v>169</v>
      </c>
      <c r="D16" s="14"/>
    </row>
    <row r="17" spans="1:4">
      <c r="B17" s="48" t="s">
        <v>157</v>
      </c>
    </row>
    <row r="18" spans="1:4">
      <c r="B18" s="48" t="s">
        <v>158</v>
      </c>
    </row>
    <row r="19" spans="1:4">
      <c r="B19" s="48" t="s">
        <v>3</v>
      </c>
    </row>
    <row r="20" spans="1:4">
      <c r="B20" s="82"/>
    </row>
    <row r="21" spans="1:4" ht="30" customHeight="1">
      <c r="A21" s="13" t="s">
        <v>50</v>
      </c>
      <c r="B21" s="8" t="s">
        <v>170</v>
      </c>
      <c r="D21" s="14"/>
    </row>
    <row r="22" spans="1:4">
      <c r="B22" s="47" t="s">
        <v>2</v>
      </c>
    </row>
    <row r="23" spans="1:4">
      <c r="B23" s="11" t="s">
        <v>3</v>
      </c>
    </row>
    <row r="24" spans="1:4">
      <c r="B24" s="82"/>
    </row>
    <row r="25" spans="1:4" ht="28.8">
      <c r="A25" s="13" t="s">
        <v>66</v>
      </c>
      <c r="B25" s="8" t="s">
        <v>171</v>
      </c>
      <c r="D25" s="14"/>
    </row>
    <row r="26" spans="1:4">
      <c r="B26" s="47" t="s">
        <v>2</v>
      </c>
    </row>
    <row r="27" spans="1:4">
      <c r="B27" s="11" t="s">
        <v>3</v>
      </c>
    </row>
    <row r="28" spans="1:4">
      <c r="B28" s="82"/>
    </row>
    <row r="29" spans="1:4">
      <c r="A29" s="13" t="s">
        <v>67</v>
      </c>
      <c r="B29" s="8" t="s">
        <v>172</v>
      </c>
      <c r="C29" s="14"/>
    </row>
    <row r="30" spans="1:4">
      <c r="A30" s="1"/>
      <c r="B30" s="48" t="s">
        <v>173</v>
      </c>
    </row>
    <row r="31" spans="1:4">
      <c r="A31" s="1"/>
      <c r="B31" s="48" t="s">
        <v>174</v>
      </c>
    </row>
    <row r="32" spans="1:4">
      <c r="A32" s="1"/>
      <c r="B32" s="48" t="s">
        <v>3</v>
      </c>
    </row>
    <row r="33" spans="1:3">
      <c r="B33" s="82"/>
    </row>
    <row r="34" spans="1:3" ht="43.2">
      <c r="A34" s="33" t="s">
        <v>78</v>
      </c>
      <c r="B34" s="8" t="s">
        <v>175</v>
      </c>
      <c r="C34" s="14"/>
    </row>
    <row r="35" spans="1:3">
      <c r="B35" s="48" t="s">
        <v>176</v>
      </c>
    </row>
    <row r="36" spans="1:3">
      <c r="B36" s="48" t="s">
        <v>177</v>
      </c>
    </row>
    <row r="37" spans="1:3">
      <c r="B37" s="48" t="s">
        <v>3</v>
      </c>
    </row>
  </sheetData>
  <pageMargins left="0.7" right="0.7" top="0.75" bottom="0.75" header="0.3" footer="0.3"/>
  <pageSetup paperSize="9" orientation="portrait" r:id="rId1"/>
  <headerFooter>
    <oddHeader>&amp;L&amp;"Calibri"&amp;10&amp;K317100Interno - Internal&amp;1#</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7439F-6E5D-8242-941A-FBA73912E9C4}">
  <sheetPr codeName="Sheet11"/>
  <dimension ref="A1:D24"/>
  <sheetViews>
    <sheetView zoomScale="130" zoomScaleNormal="130" workbookViewId="0">
      <selection activeCell="F21" sqref="F21"/>
    </sheetView>
  </sheetViews>
  <sheetFormatPr defaultColWidth="9.109375" defaultRowHeight="14.4"/>
  <cols>
    <col min="1" max="1" width="9.109375" style="7"/>
    <col min="2" max="2" width="83.33203125" style="1" bestFit="1" customWidth="1"/>
    <col min="3" max="16384" width="9.109375" style="1"/>
  </cols>
  <sheetData>
    <row r="1" spans="1:4">
      <c r="A1" s="4"/>
      <c r="B1" s="6" t="s">
        <v>11</v>
      </c>
    </row>
    <row r="2" spans="1:4">
      <c r="A2" s="4"/>
      <c r="B2" s="39"/>
    </row>
    <row r="3" spans="1:4">
      <c r="A3" s="13" t="s">
        <v>51</v>
      </c>
      <c r="B3" s="29" t="s">
        <v>178</v>
      </c>
    </row>
    <row r="4" spans="1:4">
      <c r="A4" s="4"/>
      <c r="B4" s="15" t="s">
        <v>2</v>
      </c>
    </row>
    <row r="5" spans="1:4">
      <c r="A5" s="4"/>
      <c r="B5" s="15" t="s">
        <v>3</v>
      </c>
    </row>
    <row r="6" spans="1:4">
      <c r="B6" s="14"/>
    </row>
    <row r="7" spans="1:4" ht="28.8">
      <c r="A7" s="13" t="s">
        <v>52</v>
      </c>
      <c r="B7" s="12" t="s">
        <v>179</v>
      </c>
      <c r="D7" s="14"/>
    </row>
    <row r="8" spans="1:4">
      <c r="B8" s="12" t="s">
        <v>2</v>
      </c>
    </row>
    <row r="9" spans="1:4">
      <c r="B9" s="11" t="s">
        <v>3</v>
      </c>
    </row>
    <row r="10" spans="1:4">
      <c r="B10" s="83"/>
    </row>
    <row r="11" spans="1:4">
      <c r="A11" s="13" t="s">
        <v>53</v>
      </c>
      <c r="B11" s="16" t="s">
        <v>180</v>
      </c>
    </row>
    <row r="12" spans="1:4">
      <c r="B12" s="15" t="s">
        <v>2</v>
      </c>
    </row>
    <row r="13" spans="1:4">
      <c r="B13" s="15" t="s">
        <v>3</v>
      </c>
    </row>
    <row r="14" spans="1:4">
      <c r="B14" s="83"/>
    </row>
    <row r="15" spans="1:4" ht="28.8">
      <c r="A15" s="13" t="s">
        <v>54</v>
      </c>
      <c r="B15" s="9" t="s">
        <v>181</v>
      </c>
    </row>
    <row r="16" spans="1:4">
      <c r="B16" s="15" t="s">
        <v>2</v>
      </c>
    </row>
    <row r="17" spans="1:3">
      <c r="B17" s="15" t="s">
        <v>182</v>
      </c>
    </row>
    <row r="18" spans="1:3">
      <c r="B18" s="15" t="s">
        <v>3</v>
      </c>
    </row>
    <row r="19" spans="1:3">
      <c r="B19" s="14"/>
    </row>
    <row r="20" spans="1:3">
      <c r="A20" s="13" t="s">
        <v>55</v>
      </c>
      <c r="B20" s="48" t="s">
        <v>183</v>
      </c>
    </row>
    <row r="21" spans="1:3">
      <c r="B21" s="48" t="s">
        <v>2</v>
      </c>
    </row>
    <row r="22" spans="1:3">
      <c r="B22" s="48" t="s">
        <v>3</v>
      </c>
    </row>
    <row r="24" spans="1:3">
      <c r="C24" s="42"/>
    </row>
  </sheetData>
  <pageMargins left="0.7" right="0.7" top="0.75" bottom="0.75" header="0.3" footer="0.3"/>
  <pageSetup paperSize="9" orientation="portrait" r:id="rId1"/>
  <headerFooter>
    <oddHeader>&amp;L&amp;"Calibri"&amp;10&amp;K317100Interno - Internal&amp;1#</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D29"/>
  <sheetViews>
    <sheetView zoomScale="130" zoomScaleNormal="130" workbookViewId="0">
      <selection activeCell="G17" sqref="G17"/>
    </sheetView>
  </sheetViews>
  <sheetFormatPr defaultColWidth="9.109375" defaultRowHeight="14.4"/>
  <cols>
    <col min="1" max="1" width="9.109375" style="7"/>
    <col min="2" max="2" width="83.33203125" style="1" bestFit="1" customWidth="1"/>
    <col min="3" max="16384" width="9.109375" style="1"/>
  </cols>
  <sheetData>
    <row r="1" spans="1:4">
      <c r="A1" s="4"/>
      <c r="B1" s="6" t="s">
        <v>11</v>
      </c>
    </row>
    <row r="2" spans="1:4">
      <c r="A2" s="4"/>
      <c r="B2" s="39"/>
    </row>
    <row r="3" spans="1:4" ht="28.8">
      <c r="A3" s="7" t="s">
        <v>28</v>
      </c>
      <c r="B3" s="29" t="s">
        <v>184</v>
      </c>
    </row>
    <row r="4" spans="1:4">
      <c r="A4" s="4"/>
      <c r="B4" s="15" t="s">
        <v>2</v>
      </c>
    </row>
    <row r="5" spans="1:4">
      <c r="A5" s="4"/>
      <c r="B5" s="15" t="s">
        <v>3</v>
      </c>
    </row>
    <row r="6" spans="1:4">
      <c r="B6" s="14"/>
    </row>
    <row r="7" spans="1:4" ht="28.8">
      <c r="A7" s="13" t="s">
        <v>56</v>
      </c>
      <c r="B7" s="12" t="s">
        <v>185</v>
      </c>
      <c r="D7" s="14"/>
    </row>
    <row r="8" spans="1:4">
      <c r="B8" s="12" t="s">
        <v>2</v>
      </c>
    </row>
    <row r="9" spans="1:4">
      <c r="B9" s="11" t="s">
        <v>3</v>
      </c>
    </row>
    <row r="10" spans="1:4">
      <c r="B10" s="14"/>
    </row>
    <row r="11" spans="1:4" ht="28.8">
      <c r="A11" s="13" t="s">
        <v>57</v>
      </c>
      <c r="B11" s="16" t="s">
        <v>186</v>
      </c>
    </row>
    <row r="12" spans="1:4">
      <c r="B12" s="15" t="s">
        <v>2</v>
      </c>
    </row>
    <row r="13" spans="1:4">
      <c r="B13" s="15" t="s">
        <v>3</v>
      </c>
    </row>
    <row r="14" spans="1:4">
      <c r="B14" s="14"/>
    </row>
    <row r="15" spans="1:4" ht="28.8">
      <c r="A15" s="13" t="s">
        <v>58</v>
      </c>
      <c r="B15" s="49" t="s">
        <v>187</v>
      </c>
    </row>
    <row r="16" spans="1:4">
      <c r="B16" s="15" t="s">
        <v>2</v>
      </c>
    </row>
    <row r="17" spans="1:2">
      <c r="B17" s="15" t="s">
        <v>3</v>
      </c>
    </row>
    <row r="18" spans="1:2">
      <c r="B18" s="14"/>
    </row>
    <row r="19" spans="1:2" ht="28.8">
      <c r="A19" s="13" t="s">
        <v>79</v>
      </c>
      <c r="B19" s="16" t="s">
        <v>188</v>
      </c>
    </row>
    <row r="20" spans="1:2">
      <c r="B20" s="15" t="s">
        <v>2</v>
      </c>
    </row>
    <row r="21" spans="1:2">
      <c r="B21" s="15" t="s">
        <v>3</v>
      </c>
    </row>
    <row r="22" spans="1:2">
      <c r="B22" s="14"/>
    </row>
    <row r="23" spans="1:2" ht="28.8">
      <c r="A23" s="13" t="s">
        <v>80</v>
      </c>
      <c r="B23" s="9" t="s">
        <v>189</v>
      </c>
    </row>
    <row r="24" spans="1:2">
      <c r="B24" s="11" t="s">
        <v>2</v>
      </c>
    </row>
    <row r="25" spans="1:2">
      <c r="B25" s="15" t="s">
        <v>3</v>
      </c>
    </row>
    <row r="26" spans="1:2">
      <c r="B26" s="14"/>
    </row>
    <row r="27" spans="1:2">
      <c r="A27" s="13" t="s">
        <v>81</v>
      </c>
      <c r="B27" s="9" t="s">
        <v>190</v>
      </c>
    </row>
    <row r="28" spans="1:2">
      <c r="B28" s="11" t="s">
        <v>2</v>
      </c>
    </row>
    <row r="29" spans="1:2">
      <c r="B29" s="15" t="s">
        <v>3</v>
      </c>
    </row>
  </sheetData>
  <pageMargins left="0.7" right="0.7" top="0.75" bottom="0.75" header="0.3" footer="0.3"/>
  <pageSetup paperSize="9" orientation="portrait" r:id="rId1"/>
  <headerFooter>
    <oddHeader>&amp;L&amp;"Calibri"&amp;10&amp;K317100Interno - Internal&amp;1#</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B66"/>
  <sheetViews>
    <sheetView zoomScale="140" zoomScaleNormal="140" workbookViewId="0">
      <selection activeCell="G45" sqref="G45:G46"/>
    </sheetView>
  </sheetViews>
  <sheetFormatPr defaultColWidth="9.109375" defaultRowHeight="14.4"/>
  <cols>
    <col min="1" max="1" width="9.109375" style="7"/>
    <col min="2" max="2" width="83.33203125" style="1" bestFit="1" customWidth="1"/>
    <col min="3" max="16384" width="9.109375" style="1"/>
  </cols>
  <sheetData>
    <row r="1" spans="1:2">
      <c r="A1" s="4"/>
      <c r="B1" s="6" t="s">
        <v>11</v>
      </c>
    </row>
    <row r="3" spans="1:2">
      <c r="A3" s="13" t="s">
        <v>59</v>
      </c>
      <c r="B3" s="8" t="s">
        <v>191</v>
      </c>
    </row>
    <row r="4" spans="1:2" ht="28.8">
      <c r="B4" s="8" t="s">
        <v>192</v>
      </c>
    </row>
    <row r="5" spans="1:2" ht="28.8">
      <c r="B5" s="8" t="s">
        <v>193</v>
      </c>
    </row>
    <row r="6" spans="1:2">
      <c r="B6" s="8" t="s">
        <v>194</v>
      </c>
    </row>
    <row r="7" spans="1:2">
      <c r="B7" s="8" t="s">
        <v>195</v>
      </c>
    </row>
    <row r="8" spans="1:2">
      <c r="B8" s="24" t="s">
        <v>196</v>
      </c>
    </row>
    <row r="9" spans="1:2">
      <c r="B9" s="8" t="s">
        <v>197</v>
      </c>
    </row>
    <row r="10" spans="1:2">
      <c r="B10" s="8" t="s">
        <v>198</v>
      </c>
    </row>
    <row r="11" spans="1:2" ht="28.8">
      <c r="B11" s="8" t="s">
        <v>199</v>
      </c>
    </row>
    <row r="12" spans="1:2" ht="28.8">
      <c r="B12" s="8" t="s">
        <v>200</v>
      </c>
    </row>
    <row r="13" spans="1:2">
      <c r="B13" s="8" t="s">
        <v>201</v>
      </c>
    </row>
    <row r="14" spans="1:2">
      <c r="B14" s="8" t="s">
        <v>202</v>
      </c>
    </row>
    <row r="15" spans="1:2">
      <c r="B15" s="8" t="s">
        <v>203</v>
      </c>
    </row>
    <row r="16" spans="1:2">
      <c r="B16" s="8" t="s">
        <v>204</v>
      </c>
    </row>
    <row r="17" spans="1:2">
      <c r="B17" s="8" t="s">
        <v>205</v>
      </c>
    </row>
    <row r="18" spans="1:2">
      <c r="B18" s="8" t="s">
        <v>206</v>
      </c>
    </row>
    <row r="19" spans="1:2">
      <c r="B19" s="8" t="s">
        <v>207</v>
      </c>
    </row>
    <row r="20" spans="1:2">
      <c r="B20" s="8" t="s">
        <v>208</v>
      </c>
    </row>
    <row r="21" spans="1:2">
      <c r="B21" s="8" t="s">
        <v>209</v>
      </c>
    </row>
    <row r="22" spans="1:2">
      <c r="B22" s="8" t="s">
        <v>210</v>
      </c>
    </row>
    <row r="23" spans="1:2">
      <c r="B23" s="8" t="s">
        <v>211</v>
      </c>
    </row>
    <row r="24" spans="1:2" ht="28.8">
      <c r="B24" s="8" t="s">
        <v>212</v>
      </c>
    </row>
    <row r="25" spans="1:2">
      <c r="B25" s="8" t="s">
        <v>213</v>
      </c>
    </row>
    <row r="26" spans="1:2">
      <c r="B26" s="14"/>
    </row>
    <row r="27" spans="1:2">
      <c r="A27" s="27" t="s">
        <v>60</v>
      </c>
      <c r="B27" s="34" t="s">
        <v>214</v>
      </c>
    </row>
    <row r="28" spans="1:2">
      <c r="A28" s="27"/>
      <c r="B28" s="35" t="s">
        <v>2</v>
      </c>
    </row>
    <row r="29" spans="1:2">
      <c r="A29" s="27"/>
      <c r="B29" s="35" t="s">
        <v>215</v>
      </c>
    </row>
    <row r="30" spans="1:2">
      <c r="A30" s="27"/>
      <c r="B30" s="35" t="s">
        <v>3</v>
      </c>
    </row>
    <row r="31" spans="1:2">
      <c r="B31" s="14"/>
    </row>
    <row r="32" spans="1:2" ht="28.8">
      <c r="A32" s="13" t="s">
        <v>65</v>
      </c>
      <c r="B32" s="41" t="s">
        <v>216</v>
      </c>
    </row>
    <row r="33" spans="1:2">
      <c r="B33" s="56" t="s">
        <v>2</v>
      </c>
    </row>
    <row r="34" spans="1:2">
      <c r="B34" s="41" t="s">
        <v>3</v>
      </c>
    </row>
    <row r="35" spans="1:2">
      <c r="B35" s="14"/>
    </row>
    <row r="36" spans="1:2">
      <c r="A36" s="27" t="s">
        <v>61</v>
      </c>
      <c r="B36" s="34" t="s">
        <v>217</v>
      </c>
    </row>
    <row r="37" spans="1:2">
      <c r="A37" s="27"/>
      <c r="B37" s="35" t="s">
        <v>2</v>
      </c>
    </row>
    <row r="38" spans="1:2">
      <c r="A38" s="27"/>
      <c r="B38" s="34" t="s">
        <v>3</v>
      </c>
    </row>
    <row r="39" spans="1:2">
      <c r="A39" s="27"/>
      <c r="B39" s="50"/>
    </row>
    <row r="40" spans="1:2" ht="28.8">
      <c r="A40" s="27" t="s">
        <v>62</v>
      </c>
      <c r="B40" s="34" t="s">
        <v>218</v>
      </c>
    </row>
    <row r="41" spans="1:2">
      <c r="A41" s="27"/>
      <c r="B41" s="37" t="s">
        <v>219</v>
      </c>
    </row>
    <row r="42" spans="1:2">
      <c r="A42" s="27"/>
      <c r="B42" s="38" t="s">
        <v>220</v>
      </c>
    </row>
    <row r="43" spans="1:2">
      <c r="A43" s="27"/>
      <c r="B43" s="38" t="s">
        <v>3</v>
      </c>
    </row>
    <row r="44" spans="1:2">
      <c r="B44" s="36"/>
    </row>
    <row r="45" spans="1:2" ht="28.8">
      <c r="A45" s="13" t="s">
        <v>63</v>
      </c>
      <c r="B45" s="34" t="s">
        <v>221</v>
      </c>
    </row>
    <row r="46" spans="1:2">
      <c r="A46" s="27"/>
      <c r="B46" s="37" t="s">
        <v>219</v>
      </c>
    </row>
    <row r="47" spans="1:2">
      <c r="A47" s="27"/>
      <c r="B47" s="38" t="s">
        <v>222</v>
      </c>
    </row>
    <row r="48" spans="1:2">
      <c r="A48" s="27"/>
      <c r="B48" s="38" t="s">
        <v>3</v>
      </c>
    </row>
    <row r="49" spans="1:2">
      <c r="A49" s="27"/>
      <c r="B49" s="55"/>
    </row>
    <row r="50" spans="1:2" ht="28.8">
      <c r="A50" s="13" t="s">
        <v>64</v>
      </c>
      <c r="B50" s="41" t="s">
        <v>223</v>
      </c>
    </row>
    <row r="51" spans="1:2">
      <c r="A51" s="27"/>
      <c r="B51" s="57" t="s">
        <v>224</v>
      </c>
    </row>
    <row r="52" spans="1:2">
      <c r="B52" s="58" t="s">
        <v>225</v>
      </c>
    </row>
    <row r="53" spans="1:2">
      <c r="B53" s="59" t="s">
        <v>226</v>
      </c>
    </row>
    <row r="54" spans="1:2">
      <c r="B54" s="59" t="s">
        <v>227</v>
      </c>
    </row>
    <row r="55" spans="1:2">
      <c r="B55" s="42"/>
    </row>
    <row r="56" spans="1:2" ht="15" customHeight="1">
      <c r="A56" s="13" t="s">
        <v>82</v>
      </c>
      <c r="B56" s="29" t="s">
        <v>228</v>
      </c>
    </row>
    <row r="57" spans="1:2">
      <c r="A57" s="27"/>
      <c r="B57" s="30" t="s">
        <v>229</v>
      </c>
    </row>
    <row r="58" spans="1:2">
      <c r="A58" s="27"/>
      <c r="B58" s="61" t="s">
        <v>230</v>
      </c>
    </row>
    <row r="59" spans="1:2">
      <c r="B59" s="28" t="s">
        <v>3</v>
      </c>
    </row>
    <row r="60" spans="1:2">
      <c r="B60" s="42"/>
    </row>
    <row r="61" spans="1:2">
      <c r="A61" s="13" t="s">
        <v>92</v>
      </c>
      <c r="B61" s="29" t="s">
        <v>231</v>
      </c>
    </row>
    <row r="62" spans="1:2">
      <c r="B62" s="28" t="s">
        <v>232</v>
      </c>
    </row>
    <row r="63" spans="1:2">
      <c r="B63" s="28" t="s">
        <v>233</v>
      </c>
    </row>
    <row r="64" spans="1:2">
      <c r="B64" s="28" t="s">
        <v>234</v>
      </c>
    </row>
    <row r="65" spans="1:2">
      <c r="A65" s="13"/>
      <c r="B65" s="28" t="s">
        <v>235</v>
      </c>
    </row>
    <row r="66" spans="1:2">
      <c r="B66" s="15" t="s">
        <v>236</v>
      </c>
    </row>
  </sheetData>
  <pageMargins left="0.7" right="0.7" top="0.75" bottom="0.75" header="0.3" footer="0.3"/>
  <pageSetup paperSize="9" orientation="portrait" r:id="rId1"/>
  <headerFooter>
    <oddHeader>&amp;L&amp;"Calibri"&amp;10&amp;K317100Interno - Internal&amp;1#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IT Dokument" ma:contentTypeID="0x0101006964A43A17DB4BEFA6917E5155719A4E00CE0DD310E16B414FA7E0C021EDFA6EFE" ma:contentTypeVersion="20" ma:contentTypeDescription="Ustvari nov dokument." ma:contentTypeScope="" ma:versionID="89df391997b73035a084fe9a97e4ef7b">
  <xsd:schema xmlns:xsd="http://www.w3.org/2001/XMLSchema" xmlns:xs="http://www.w3.org/2001/XMLSchema" xmlns:p="http://schemas.microsoft.com/office/2006/metadata/properties" xmlns:ns1="http://schemas.microsoft.com/sharepoint/v3" xmlns:ns2="0714740b-8384-42a8-b403-72eccc195dcd" targetNamespace="http://schemas.microsoft.com/office/2006/metadata/properties" ma:root="true" ma:fieldsID="05248734d8e63d2f18c17ce0df54c35f" ns1:_="" ns2:_="">
    <xsd:import namespace="http://schemas.microsoft.com/sharepoint/v3"/>
    <xsd:import namespace="0714740b-8384-42a8-b403-72eccc195dcd"/>
    <xsd:element name="properties">
      <xsd:complexType>
        <xsd:sequence>
          <xsd:element name="documentManagement">
            <xsd:complexType>
              <xsd:all>
                <xsd:element ref="ns2:LKIT_DocTypes" minOccurs="0"/>
                <xsd:element ref="ns2:LKITPrs" minOccurs="0"/>
                <xsd:element ref="ns1:Author" minOccurs="0"/>
                <xsd:element ref="ns1:Edit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uthor" ma:index="10" nillable="true" ma:displayName="Ustvaril"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11" nillable="true" ma:displayName="Spremenil"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714740b-8384-42a8-b403-72eccc195dcd" elementFormDefault="qualified">
    <xsd:import namespace="http://schemas.microsoft.com/office/2006/documentManagement/types"/>
    <xsd:import namespace="http://schemas.microsoft.com/office/infopath/2007/PartnerControls"/>
    <xsd:element name="LKIT_DocTypes" ma:index="8" nillable="true" ma:displayName="Vrsta dokumenta" ma:format="Dropdown" ma:internalName="LKIT_DocTypes">
      <xsd:simpleType>
        <xsd:restriction base="dms:Choice">
          <xsd:enumeration value="Pooblastila"/>
          <xsd:enumeration value="Mesečni bonusi PRS"/>
          <xsd:enumeration value="Carinski dokumenti"/>
          <xsd:enumeration value="Informacijska varnost"/>
          <xsd:enumeration value="Ostalo gradivo"/>
        </xsd:restriction>
      </xsd:simpleType>
    </xsd:element>
    <xsd:element name="LKITPrs" ma:index="9" nillable="true" ma:displayName="PRS" ma:format="Dropdown" ma:internalName="LKITPrs">
      <xsd:simpleType>
        <xsd:restriction base="dms:Choice">
          <xsd:enumeration value="PRS 1 Poslovni informacijski sistem"/>
          <xsd:enumeration value="PRS 2 Inf. sistem za trženje in operativo TinO"/>
          <xsd:enumeration value="PRS 3 Inf. podpora za KT"/>
          <xsd:enumeration value="PRS 4 Inf. podpora za zunanje stranke (Lunaris)"/>
          <xsd:enumeration value="PRS 5 Upravljanje z dokumenti"/>
          <xsd:enumeration value="PRS 6 Inf. podpora za skladiščno poslovanje"/>
          <xsd:enumeration value="PRS 7 Inf. podpora za TA"/>
          <xsd:enumeration value="PRS 8 Inf. podpora za ostalo programsko opremo"/>
          <xsd:enumeration value="PRS 9 Poslovna analitika"/>
          <xsd:enumeration value="PRS 10 E-Pošta"/>
          <xsd:enumeration value="PRS 11 Infrastruktur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KITPrs xmlns="0714740b-8384-42a8-b403-72eccc195dcd" xsi:nil="true"/>
    <LKIT_DocTypes xmlns="0714740b-8384-42a8-b403-72eccc195dcd">Informacijska varnost</LKIT_DocTypes>
  </documentManagement>
</p:properties>
</file>

<file path=customXml/itemProps1.xml><?xml version="1.0" encoding="utf-8"?>
<ds:datastoreItem xmlns:ds="http://schemas.openxmlformats.org/officeDocument/2006/customXml" ds:itemID="{3902301C-DC4B-412E-B590-848CBBE54640}">
  <ds:schemaRefs>
    <ds:schemaRef ds:uri="http://schemas.microsoft.com/sharepoint/v3/contenttype/forms"/>
  </ds:schemaRefs>
</ds:datastoreItem>
</file>

<file path=customXml/itemProps2.xml><?xml version="1.0" encoding="utf-8"?>
<ds:datastoreItem xmlns:ds="http://schemas.openxmlformats.org/officeDocument/2006/customXml" ds:itemID="{A76B40CD-BBF4-48AE-9F4D-F37B0BF444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714740b-8384-42a8-b403-72eccc195d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7E63B0-6EED-4614-97AE-DBE7A74B58B9}">
  <ds:schemaRefs>
    <ds:schemaRef ds:uri="http://www.w3.org/XML/1998/namespace"/>
    <ds:schemaRef ds:uri="http://purl.org/dc/elements/1.1/"/>
    <ds:schemaRef ds:uri="http://purl.org/dc/dcmitype/"/>
    <ds:schemaRef ds:uri="http://schemas.microsoft.com/office/2006/documentManagement/types"/>
    <ds:schemaRef ds:uri="http://purl.org/dc/terms/"/>
    <ds:schemaRef ds:uri="http://schemas.microsoft.com/office/2006/metadata/properties"/>
    <ds:schemaRef ds:uri="http://schemas.microsoft.com/office/infopath/2007/PartnerControls"/>
    <ds:schemaRef ds:uri="0714740b-8384-42a8-b403-72eccc195dcd"/>
    <ds:schemaRef ds:uri="http://schemas.openxmlformats.org/package/2006/metadata/core-propertie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Vprašalnik - SUVI napredni</vt:lpstr>
      <vt:lpstr>1 Politika varovanja informacij</vt:lpstr>
      <vt:lpstr>2 Analiza in upravljanje tvegan</vt:lpstr>
      <vt:lpstr>3 Ravnanje z viri</vt:lpstr>
      <vt:lpstr>4 Sistem upravljanja incidentov</vt:lpstr>
      <vt:lpstr>5 Ozaveščanje in organizacija</vt:lpstr>
      <vt:lpstr>6 Upravljanje fizičnih dostopov</vt:lpstr>
      <vt:lpstr>7 Upravljanje logičnih dostopov</vt:lpstr>
      <vt:lpstr>8 Neprekinjeno poslovanje</vt:lpstr>
      <vt:lpstr>9 Zunanji izvajalci</vt:lpstr>
      <vt:lpstr>10 Temeljni ukrepi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Napredni vprašalnik SUVI - ang</dc:title>
  <dc:creator>Nikola Karamatic</dc:creator>
  <cp:lastModifiedBy>Stepančič Markežič Monika</cp:lastModifiedBy>
  <dcterms:created xsi:type="dcterms:W3CDTF">2020-03-10T08:42:33Z</dcterms:created>
  <dcterms:modified xsi:type="dcterms:W3CDTF">2026-05-20T08:28:36Z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37742e8-0e3a-4b39-8bb4-bbfee14413c5_Enabled">
    <vt:lpwstr>True</vt:lpwstr>
  </property>
  <property fmtid="{D5CDD505-2E9C-101B-9397-08002B2CF9AE}" pid="3" name="MSIP_Label_f37742e8-0e3a-4b39-8bb4-bbfee14413c5_SiteId">
    <vt:lpwstr>1d35c35f-dd03-4ee6-bdc7-bde1a2f511fc</vt:lpwstr>
  </property>
  <property fmtid="{D5CDD505-2E9C-101B-9397-08002B2CF9AE}" pid="4" name="MSIP_Label_f37742e8-0e3a-4b39-8bb4-bbfee14413c5_Owner">
    <vt:lpwstr>jernej.mavric@intesasanpaolobank.si</vt:lpwstr>
  </property>
  <property fmtid="{D5CDD505-2E9C-101B-9397-08002B2CF9AE}" pid="5" name="MSIP_Label_f37742e8-0e3a-4b39-8bb4-bbfee14413c5_SetDate">
    <vt:lpwstr>2021-08-23T08:41:10.7086901Z</vt:lpwstr>
  </property>
  <property fmtid="{D5CDD505-2E9C-101B-9397-08002B2CF9AE}" pid="6" name="MSIP_Label_f37742e8-0e3a-4b39-8bb4-bbfee14413c5_Name">
    <vt:lpwstr>Interno - Internal</vt:lpwstr>
  </property>
  <property fmtid="{D5CDD505-2E9C-101B-9397-08002B2CF9AE}" pid="7" name="MSIP_Label_f37742e8-0e3a-4b39-8bb4-bbfee14413c5_Application">
    <vt:lpwstr>Microsoft Azure Information Protection</vt:lpwstr>
  </property>
  <property fmtid="{D5CDD505-2E9C-101B-9397-08002B2CF9AE}" pid="8" name="MSIP_Label_f37742e8-0e3a-4b39-8bb4-bbfee14413c5_ActionId">
    <vt:lpwstr>bc9dbae9-3a10-4414-bde2-ac62db325a12</vt:lpwstr>
  </property>
  <property fmtid="{D5CDD505-2E9C-101B-9397-08002B2CF9AE}" pid="9" name="MSIP_Label_f37742e8-0e3a-4b39-8bb4-bbfee14413c5_Extended_MSFT_Method">
    <vt:lpwstr>Automatic</vt:lpwstr>
  </property>
  <property fmtid="{D5CDD505-2E9C-101B-9397-08002B2CF9AE}" pid="10" name="Sensitivity">
    <vt:lpwstr>Interno - Internal</vt:lpwstr>
  </property>
  <property fmtid="{D5CDD505-2E9C-101B-9397-08002B2CF9AE}" pid="11" name="ContentTypeId">
    <vt:lpwstr>0x0101006964A43A17DB4BEFA6917E5155719A4E00CE0DD310E16B414FA7E0C021EDFA6EFE</vt:lpwstr>
  </property>
  <property fmtid="{D5CDD505-2E9C-101B-9397-08002B2CF9AE}" pid="12" name="MediaServiceImageTags">
    <vt:lpwstr/>
  </property>
  <property fmtid="{D5CDD505-2E9C-101B-9397-08002B2CF9AE}" pid="13" name="ComplianceAssetId">
    <vt:lpwstr/>
  </property>
  <property fmtid="{D5CDD505-2E9C-101B-9397-08002B2CF9AE}" pid="14" name="_ExtendedDescription">
    <vt:lpwstr/>
  </property>
  <property fmtid="{D5CDD505-2E9C-101B-9397-08002B2CF9AE}" pid="15" name="TriggerFlowInfo">
    <vt:lpwstr/>
  </property>
</Properties>
</file>